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7389160489\Desktop\RFB\Plataforma\"/>
    </mc:Choice>
  </mc:AlternateContent>
  <bookViews>
    <workbookView xWindow="0" yWindow="0" windowWidth="21600" windowHeight="9735" tabRatio="943"/>
  </bookViews>
  <sheets>
    <sheet name="1 - PLANILHA ORÇAMENTARIA" sheetId="1" r:id="rId1"/>
    <sheet name="2- CRONOGRAMA FISICO-FINANCEIRO" sheetId="3" r:id="rId2"/>
    <sheet name=" 3 - CRONOGRAMA FISICO" sheetId="4" r:id="rId3"/>
    <sheet name="4 - ENDEREÇOS_E_CONTATOS" sheetId="5" r:id="rId4"/>
    <sheet name="5 - BASE PARA MEDIÇÕES" sheetId="6" r:id="rId5"/>
    <sheet name="6 - CÁLCULO MENSAL DO IMR" sheetId="7" r:id="rId6"/>
    <sheet name="7 - CONSOLIDAÇÃO DA MEDIÇÃO" sheetId="8" r:id="rId7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6" l="1"/>
  <c r="E15" i="8" s="1"/>
  <c r="J11" i="6"/>
  <c r="K11" i="6"/>
  <c r="F11" i="6" l="1"/>
  <c r="D15" i="8" s="1"/>
  <c r="F15" i="8" s="1"/>
  <c r="G29" i="8"/>
  <c r="O25" i="8"/>
  <c r="O27" i="8" s="1"/>
  <c r="O29" i="8" s="1"/>
  <c r="N25" i="8"/>
  <c r="N27" i="8" s="1"/>
  <c r="N29" i="8" s="1"/>
  <c r="M25" i="8"/>
  <c r="M27" i="8" s="1"/>
  <c r="M29" i="8" s="1"/>
  <c r="L25" i="8"/>
  <c r="L27" i="8" s="1"/>
  <c r="L29" i="8" s="1"/>
  <c r="K25" i="8"/>
  <c r="K27" i="8" s="1"/>
  <c r="K29" i="8" s="1"/>
  <c r="J25" i="8"/>
  <c r="J27" i="8" s="1"/>
  <c r="J29" i="8" s="1"/>
  <c r="I25" i="8"/>
  <c r="I27" i="8" s="1"/>
  <c r="I29" i="8" s="1"/>
  <c r="F25" i="8"/>
  <c r="F27" i="8" s="1"/>
  <c r="F29" i="8" s="1"/>
  <c r="E25" i="8"/>
  <c r="E27" i="8" s="1"/>
  <c r="E29" i="8" s="1"/>
  <c r="F22" i="8"/>
  <c r="E22" i="8"/>
  <c r="F16" i="7"/>
  <c r="E16" i="7"/>
  <c r="D16" i="7"/>
  <c r="C16" i="7"/>
  <c r="L9" i="7"/>
  <c r="C17" i="7" l="1"/>
  <c r="C20" i="7" s="1"/>
  <c r="I8" i="6"/>
  <c r="M8" i="6" s="1"/>
  <c r="D20" i="7" l="1"/>
  <c r="C21" i="7" s="1"/>
  <c r="E20" i="7"/>
  <c r="F20" i="7"/>
  <c r="L8" i="6"/>
  <c r="L12" i="7" l="1"/>
  <c r="M7" i="8" s="1"/>
  <c r="C7" i="8" s="1"/>
  <c r="D26" i="8" s="1"/>
  <c r="G8" i="1"/>
  <c r="G9" i="1"/>
  <c r="I9" i="6" l="1"/>
  <c r="H11" i="6"/>
  <c r="I10" i="6"/>
  <c r="L10" i="6" l="1"/>
  <c r="M10" i="6"/>
  <c r="I11" i="6"/>
  <c r="L9" i="6"/>
  <c r="M9" i="6"/>
  <c r="I13" i="6" l="1"/>
  <c r="I14" i="6" s="1"/>
  <c r="H15" i="8"/>
  <c r="H17" i="8" s="1"/>
  <c r="L13" i="6"/>
  <c r="L14" i="6" s="1"/>
  <c r="M11" i="6"/>
  <c r="L11" i="6"/>
  <c r="G15" i="8" s="1"/>
  <c r="H18" i="8" s="1"/>
  <c r="G10" i="1"/>
  <c r="C6" i="8" l="1"/>
  <c r="C8" i="8" s="1"/>
  <c r="H19" i="8"/>
  <c r="C9" i="8"/>
  <c r="H28" i="8"/>
  <c r="G11" i="1"/>
  <c r="G12" i="1" s="1"/>
  <c r="C10" i="3" l="1"/>
  <c r="W10" i="3" s="1"/>
  <c r="X10" i="3" s="1"/>
  <c r="I2" i="8"/>
  <c r="L2" i="8" s="1"/>
  <c r="D24" i="8"/>
  <c r="D25" i="8" s="1"/>
  <c r="D27" i="8" s="1"/>
  <c r="D29" i="8" s="1"/>
  <c r="H25" i="8"/>
  <c r="H27" i="8" s="1"/>
  <c r="H29" i="8" s="1"/>
  <c r="C10" i="8"/>
  <c r="Y10" i="3"/>
  <c r="Z10" i="3" s="1"/>
  <c r="Q10" i="3"/>
  <c r="R10" i="3" s="1"/>
  <c r="G10" i="3" l="1"/>
  <c r="H10" i="3" s="1"/>
  <c r="M10" i="3"/>
  <c r="N10" i="3" s="1"/>
  <c r="AA10" i="3"/>
  <c r="AB10" i="3" s="1"/>
  <c r="O10" i="3"/>
  <c r="P10" i="3" s="1"/>
  <c r="I10" i="3"/>
  <c r="J10" i="3" s="1"/>
  <c r="S10" i="3"/>
  <c r="T10" i="3" s="1"/>
  <c r="K10" i="3"/>
  <c r="L10" i="3" s="1"/>
  <c r="U10" i="3"/>
  <c r="V10" i="3" s="1"/>
  <c r="E10" i="3"/>
  <c r="E12" i="3" s="1"/>
  <c r="G12" i="3" s="1"/>
  <c r="D30" i="8"/>
  <c r="E30" i="8" s="1"/>
  <c r="F30" i="8" s="1"/>
  <c r="G30" i="8" s="1"/>
  <c r="H30" i="8" s="1"/>
  <c r="I30" i="8" s="1"/>
  <c r="J30" i="8" s="1"/>
  <c r="K30" i="8" s="1"/>
  <c r="L30" i="8" s="1"/>
  <c r="M30" i="8" s="1"/>
  <c r="N30" i="8" s="1"/>
  <c r="O30" i="8" s="1"/>
  <c r="I12" i="3" l="1"/>
  <c r="K12" i="3" s="1"/>
  <c r="M12" i="3" s="1"/>
  <c r="O12" i="3" s="1"/>
  <c r="Q12" i="3" s="1"/>
  <c r="S12" i="3" s="1"/>
  <c r="U12" i="3" s="1"/>
  <c r="W12" i="3" s="1"/>
  <c r="Y12" i="3" s="1"/>
  <c r="AA12" i="3" s="1"/>
  <c r="F10" i="3"/>
  <c r="F12" i="3" s="1"/>
  <c r="H12" i="3" s="1"/>
  <c r="J12" i="3" s="1"/>
  <c r="L12" i="3" s="1"/>
  <c r="N12" i="3" s="1"/>
  <c r="P12" i="3" s="1"/>
  <c r="R12" i="3" s="1"/>
  <c r="T12" i="3" s="1"/>
  <c r="V12" i="3" s="1"/>
  <c r="X12" i="3" s="1"/>
  <c r="Z12" i="3" s="1"/>
  <c r="AB12" i="3" s="1"/>
</calcChain>
</file>

<file path=xl/sharedStrings.xml><?xml version="1.0" encoding="utf-8"?>
<sst xmlns="http://schemas.openxmlformats.org/spreadsheetml/2006/main" count="314" uniqueCount="236">
  <si>
    <t>PLANILHA ORÇAMENTARIA</t>
  </si>
  <si>
    <t>DATA:</t>
  </si>
  <si>
    <t>BDI:  0%</t>
  </si>
  <si>
    <t>FONTE</t>
  </si>
  <si>
    <t>VERSÃO</t>
  </si>
  <si>
    <t>MÊS REF.</t>
  </si>
  <si>
    <t>CLIENTE: RECEITA FEDERAL DO BRASIL 4 ªRF- SRRF4ª RF</t>
  </si>
  <si>
    <t>ITEM</t>
  </si>
  <si>
    <t>CÓDIGO</t>
  </si>
  <si>
    <t>DESCRIÇÃO</t>
  </si>
  <si>
    <t>UND</t>
  </si>
  <si>
    <t>QUANTIDADE</t>
  </si>
  <si>
    <t>PREÇO
UNITÁRIO R$</t>
  </si>
  <si>
    <t>PREÇO
TOTAL R$</t>
  </si>
  <si>
    <t>1.0</t>
  </si>
  <si>
    <t>UNID</t>
  </si>
  <si>
    <t>VALOR TOTAL</t>
  </si>
  <si>
    <t>2.0</t>
  </si>
  <si>
    <t>3.0</t>
  </si>
  <si>
    <t xml:space="preserve">ELEVADOR TIPO PLATAFORMA DE ACESSIBILIDADE- MARCA Thyssenkrupp-MODELO PK00- USO PRINCIPAL PARA PASSAGEIROS-Nº PARADAS 2-CAPACIDADE 250KG- A SER INSTALADO NA UNIDADE DE ARF-LIMOEIRO </t>
  </si>
  <si>
    <t xml:space="preserve">OBRA: </t>
  </si>
  <si>
    <t xml:space="preserve">DESCRIÇÃO: </t>
  </si>
  <si>
    <t xml:space="preserve">LOCAL : </t>
  </si>
  <si>
    <t>ELEVADOR TIPO PLATAFORMA DE ACESSIBILIDADE- MARCA Thyssenkrupp-MODELO PK00- USO PRINCIPAL PARA PASSAGEIROS-Nº PARADAS 2-CAPACIDADE 225KG- A SER INSTALADO NA UNIDADE ARF- PALMARES</t>
  </si>
  <si>
    <t xml:space="preserve">ELEVADOR TIPO PLATAFORMA DE ACESSIBILIDADE- MARCA Thyssenkrupp-MODELO PK00- USO PRINCIPAL PARA PASSAGEIROS-Nº PARADAS 2-CAPACIDADE 225KG- A SER INSTALADO NA UNIDADE  ARF-PAULISTA </t>
  </si>
  <si>
    <t>SUPERINTENDÊNCIA REGIONAL DA RECEITA FEDERAL DO BRASIL DA 4ª REGIÃO FISCAL – SRRF 04</t>
  </si>
  <si>
    <t>DIVISÃO DE PROGRAMAÇÃO E LOGÍSTICA – DIPOL</t>
  </si>
  <si>
    <t>SAENG – SEÇÃO DE OBRAS E SERVIÇOS DE ENGENHARIA</t>
  </si>
  <si>
    <t>CRONOGRAMA FÍSICO - FINANCEIRO</t>
  </si>
  <si>
    <t>DISCRIMINAÇÃO</t>
  </si>
  <si>
    <t>%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</si>
  <si>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</si>
  <si>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</si>
  <si>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</si>
  <si>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</si>
  <si>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</si>
  <si>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</si>
  <si>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</si>
  <si>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</si>
  <si>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</si>
  <si>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</si>
  <si>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</si>
  <si>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</si>
  <si>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VALOR TOTAL DO CONTRATO  DE MANUTENÇÃO PREVENTIVA E CORRETIVA COM BDI (R$)</t>
  </si>
  <si>
    <t>UNIDADE</t>
  </si>
  <si>
    <t>1ª SEMANA</t>
  </si>
  <si>
    <t>2ª SEMANA</t>
  </si>
  <si>
    <t>3ª SEMANA</t>
  </si>
  <si>
    <t>4ª SEMANA</t>
  </si>
  <si>
    <t>PERNAMBUCO</t>
  </si>
  <si>
    <t>ARF/PALMARES</t>
  </si>
  <si>
    <t>ARF/PAULISTA</t>
  </si>
  <si>
    <t>ARF/LIMOEIRO</t>
  </si>
  <si>
    <t>EQUIPE I</t>
  </si>
  <si>
    <t>CRONOGRAMA FÍSICO DE MANUTENÇÃO MENSAL –  2022</t>
  </si>
  <si>
    <t>VALOR TOTAL EM 12 MÊSES</t>
  </si>
  <si>
    <t>UNIDADES DA 4ªRF</t>
  </si>
  <si>
    <t>UNIDADE/CNPJ</t>
  </si>
  <si>
    <t>ENDEREÇO</t>
  </si>
  <si>
    <t>CONTATO</t>
  </si>
  <si>
    <t>ARF/PAULISTA 00.394.460/0083-98</t>
  </si>
  <si>
    <t>Praça João Pessoa, nº 25, 1º andar - B. Brasil - Centro - Paulista - PE - CEP 53401-906</t>
  </si>
  <si>
    <t>Antonio Teixeira de Holanda</t>
  </si>
  <si>
    <t>ARF/PALMARES 00.394.460/0083-98</t>
  </si>
  <si>
    <t>Rua da conceição, nº 1270, 1º Andar - Centro - Palmares - PE - CEP 55540-000</t>
  </si>
  <si>
    <t>Wellis Luiz Herculano Moraes Sales – Telefone: (81) 3661-0353</t>
  </si>
  <si>
    <t>ARF/LIMOEIRO 00.394.460/0083-98</t>
  </si>
  <si>
    <t>Av.  Santo Antônio., nº 270, A -  Centro - Limoeiro - PE - CEP 55700-000</t>
  </si>
  <si>
    <t xml:space="preserve"> Maria de Lourdes Cavalcanti Adriao - Telefone: (81) 3628-1111 / 3628-1000</t>
  </si>
  <si>
    <t>Data de ativação</t>
  </si>
  <si>
    <t xml:space="preserve">dias de glosa </t>
  </si>
  <si>
    <t>VALOR BASE PROJETADO EM 12 MÊSES</t>
  </si>
  <si>
    <t>INDICADOR 1 – QUALIDADE DOS SERVIÇOS PRESTADOS</t>
  </si>
  <si>
    <t>INDICADOR 2 – TEMPO DE RESPOSTA ÀS SOLICITAÇÕES DA CONTRATANTE</t>
  </si>
  <si>
    <t xml:space="preserve">Gestor/Responsável: </t>
  </si>
  <si>
    <t>indicador</t>
  </si>
  <si>
    <t>Critério (Faixas de
Pontuação)</t>
  </si>
  <si>
    <t>Pontos</t>
  </si>
  <si>
    <t>Avaliação</t>
  </si>
  <si>
    <t xml:space="preserve">Avaliação dos profissionais/postos de serviços </t>
  </si>
  <si>
    <t>O</t>
  </si>
  <si>
    <t>B</t>
  </si>
  <si>
    <t>R</t>
  </si>
  <si>
    <t>I</t>
  </si>
  <si>
    <t>N</t>
  </si>
  <si>
    <t>2 – Tempo de resposta às solicitações da
contratante</t>
  </si>
  <si>
    <t>Sem atrasos</t>
  </si>
  <si>
    <t xml:space="preserve">Prontidão e proatividade na prestação do serviço </t>
  </si>
  <si>
    <t>1 resposta com atraso</t>
  </si>
  <si>
    <t xml:space="preserve">Assiduidade, pontualidade </t>
  </si>
  <si>
    <t>2 respostas com atraso</t>
  </si>
  <si>
    <t xml:space="preserve">Relacionamento com os servidores </t>
  </si>
  <si>
    <t>3 respostas com atraso</t>
  </si>
  <si>
    <t xml:space="preserve">Tratamento dispensado ao público quando da execução dos serviços </t>
  </si>
  <si>
    <t>4 respostas com atraso</t>
  </si>
  <si>
    <t xml:space="preserve">Utilização dos EPIs, quando necessário </t>
  </si>
  <si>
    <t>5 respostas com atraso
ou mais</t>
  </si>
  <si>
    <t xml:space="preserve">Cumprimento dos prazos estabelecidos para a execução de suas atribuições </t>
  </si>
  <si>
    <t>Pontuação total do serviço</t>
  </si>
  <si>
    <t xml:space="preserve">Comunicação de qualquer anormalidade verificada, para que sejam adotadas as regularizações necessárias </t>
  </si>
  <si>
    <r>
      <t xml:space="preserve">Pontuação do serviço = </t>
    </r>
    <r>
      <rPr>
        <b/>
        <sz val="12"/>
        <color rgb="FFFF0000"/>
        <rFont val="Calibri"/>
        <family val="2"/>
        <scheme val="minor"/>
      </rPr>
      <t>Pontos “Indicador 1” + Pontos “Indicador 2”</t>
    </r>
  </si>
  <si>
    <t>Comentários e observações para melhorar a qualidade dos serviços prestados:</t>
  </si>
  <si>
    <t>Total de pontuação</t>
  </si>
  <si>
    <t xml:space="preserve">A – Número de quesitos pontuados, por grau de satisfação </t>
  </si>
  <si>
    <t>B – Total de quesitos avaliados (excluindo-se os N – Não se 
aplica/Não sei responder)</t>
  </si>
  <si>
    <t xml:space="preserve">C – Índice de Avaliação, por quesito (*) 
*Dividir o número correspondente a cada grau de satisfação (O, 
B, R, I) pelo total de quesitos avaliados [A/B] </t>
  </si>
  <si>
    <t>Exlicações do Item 01</t>
  </si>
  <si>
    <t>Exlicações do Item 02</t>
  </si>
  <si>
    <t>VIGÊNCIA ATUALIZADA</t>
  </si>
  <si>
    <t>VALOR GLOBAL ATUALIZADO</t>
  </si>
  <si>
    <t>-</t>
  </si>
  <si>
    <t>COMPETÊNCIA</t>
  </si>
  <si>
    <t>IMR</t>
  </si>
  <si>
    <t>VALOR MENSAL MEDIDO</t>
  </si>
  <si>
    <t>Fator de ajuste do IMR - % medido</t>
  </si>
  <si>
    <t>Medição x Fator de ajuste</t>
  </si>
  <si>
    <t xml:space="preserve">Faixas de pontuação </t>
  </si>
  <si>
    <t>Pagamento devido</t>
  </si>
  <si>
    <t>Fator de Ajuste</t>
  </si>
  <si>
    <t>Glosa mensal total</t>
  </si>
  <si>
    <t>De 80 a 100 pontos</t>
  </si>
  <si>
    <t>100% do valor previsto</t>
  </si>
  <si>
    <t>Medição final (FATURAR)</t>
  </si>
  <si>
    <t>De 70 a 79 pontos</t>
  </si>
  <si>
    <t>97% do valor previsto</t>
  </si>
  <si>
    <t>De 60 a 69 pontos</t>
  </si>
  <si>
    <t>95% do valor previsto</t>
  </si>
  <si>
    <t xml:space="preserve">UNID. </t>
  </si>
  <si>
    <t>Medição total</t>
  </si>
  <si>
    <t>De 50 a 59 pontos</t>
  </si>
  <si>
    <t>93% do valor previsto</t>
  </si>
  <si>
    <t>QTDE CONTRATADA</t>
  </si>
  <si>
    <t>QTDE ATIVADA</t>
  </si>
  <si>
    <t>QTDE NÃO ATIVADOS</t>
  </si>
  <si>
    <t>VALOR A GLOSAR</t>
  </si>
  <si>
    <t>De 40 a 49 pontos</t>
  </si>
  <si>
    <t>90% do valor previsto</t>
  </si>
  <si>
    <t>Manutenção em nobreaks</t>
  </si>
  <si>
    <t>Abaixo de 40 pontos</t>
  </si>
  <si>
    <t>90% do valor previsto mais multa</t>
  </si>
  <si>
    <t>0,90 + Avaliar necessidade de
aplicação de multa contratual</t>
  </si>
  <si>
    <t>Glosa (Se houve)</t>
  </si>
  <si>
    <t xml:space="preserve">Medição </t>
  </si>
  <si>
    <t>Fator de ajuste IMR - % medido</t>
  </si>
  <si>
    <t>Medição FINAL</t>
  </si>
  <si>
    <t>Saldo atual - CONTRATO</t>
  </si>
  <si>
    <t>Total</t>
  </si>
  <si>
    <t xml:space="preserve">Finalidade </t>
  </si>
  <si>
    <t>Garantir o nível de qualidade global na prestação do serviço</t>
  </si>
  <si>
    <t xml:space="preserve">Meta a cumprir </t>
  </si>
  <si>
    <t>Quanto maior melhor</t>
  </si>
  <si>
    <t xml:space="preserve">Instrumento de medição </t>
  </si>
  <si>
    <t>Pesquisa de satisfação por meio de formulário eletrônico</t>
  </si>
  <si>
    <t xml:space="preserve">Forma de acompanhamento </t>
  </si>
  <si>
    <t>Aplicação mensal de pesquisa de satisfação</t>
  </si>
  <si>
    <t xml:space="preserve">Periodicidade </t>
  </si>
  <si>
    <t>Mensal</t>
  </si>
  <si>
    <t xml:space="preserve">Mecanismo de cálculo </t>
  </si>
  <si>
    <t>Descrita na Planilha de Avaliação da Qualidade dos Serviços Prestados</t>
  </si>
  <si>
    <t xml:space="preserve">Início de vigência </t>
  </si>
  <si>
    <t>A partir do início da prestação do serviço</t>
  </si>
  <si>
    <t xml:space="preserve">Faixas de ajuste no pagamento </t>
  </si>
  <si>
    <t>De 0 a 50 pontos conforme avaliação do fiscal</t>
  </si>
  <si>
    <t xml:space="preserve">Sanções </t>
  </si>
  <si>
    <t>Ver item 3.</t>
  </si>
  <si>
    <t xml:space="preserve">Observações </t>
  </si>
  <si>
    <t>Quesitos a serem avaliados encontram-se no formulário abaixo.</t>
  </si>
  <si>
    <t xml:space="preserve">ITEM </t>
  </si>
  <si>
    <t>Obter ciência e comprometimento quanto a resolução das demandas levantadas pela contratante o mais breve possível, mesmo que a resolução definitiva de determinada demanda se dê em maior tempo</t>
  </si>
  <si>
    <t>Até dia útil posterior à solicitação</t>
  </si>
  <si>
    <t>Constatação formal de ocorrências</t>
  </si>
  <si>
    <t>Pessoal. Pelo fiscal do contrato através do livro de registros</t>
  </si>
  <si>
    <t>Por evento/solicitação da contratante</t>
  </si>
  <si>
    <t>Verificação da quantidade de ocorrências registradas com tempo de resposta superior à meta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</si>
  <si>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9"/>
        <color rgb="FF000000"/>
        <rFont val="Arial"/>
        <family val="2"/>
      </rPr>
      <t>Qualidade dos serviços = 0 a 30 pontos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</si>
  <si>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9"/>
        <color rgb="FF000000"/>
        <rFont val="Arial"/>
        <family val="2"/>
      </rPr>
      <t>Sem atrasos = 20 pontos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</si>
  <si>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9"/>
        <color rgb="FF000000"/>
        <rFont val="Arial"/>
        <family val="2"/>
      </rPr>
      <t xml:space="preserve">1 resposta com atraso = 16 pontos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</si>
  <si>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9"/>
        <color rgb="FF000000"/>
        <rFont val="Arial"/>
        <family val="2"/>
      </rPr>
      <t xml:space="preserve">2 respostas com atraso = 12 pontos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</si>
  <si>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9"/>
        <color rgb="FF000000"/>
        <rFont val="Arial"/>
        <family val="2"/>
      </rPr>
      <t xml:space="preserve">3 respostas com atraso = 8 pontos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</si>
  <si>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9"/>
        <color rgb="FF000000"/>
        <rFont val="Arial"/>
        <family val="2"/>
      </rPr>
      <t xml:space="preserve">4 respostas com atraso = 4 pontos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</si>
  <si>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9"/>
        <color rgb="FF000000"/>
        <rFont val="Arial"/>
        <family val="2"/>
      </rPr>
      <t>5 ou mais com atraso = 0 pontos</t>
    </r>
  </si>
  <si>
    <t>x</t>
  </si>
  <si>
    <t>Marque um x na opção adequada a avaliação do quesito</t>
  </si>
  <si>
    <t xml:space="preserve">Legenda do Grau de Satisfação:   
O = Ótimo | B = Bom | R = Regular | I = Insatisfatório | 
N = Não se aplica/Não sei responder
</t>
  </si>
  <si>
    <t>Faixas de pontuação de qualidade da ordem de serviço</t>
  </si>
  <si>
    <t xml:space="preserve">Pagamento devido </t>
  </si>
  <si>
    <t>Fator de Ajuste de nível de serviço</t>
  </si>
  <si>
    <t xml:space="preserve">De 80 a 100 pontos </t>
  </si>
  <si>
    <t xml:space="preserve">100% do valor previsto </t>
  </si>
  <si>
    <t xml:space="preserve">De 70 a 79 pontos </t>
  </si>
  <si>
    <t xml:space="preserve">97% do valor previsto </t>
  </si>
  <si>
    <t xml:space="preserve">De 60 a 69 pontos </t>
  </si>
  <si>
    <t xml:space="preserve">95% do valor previsto </t>
  </si>
  <si>
    <t xml:space="preserve">De 50 a 59 pontos </t>
  </si>
  <si>
    <t xml:space="preserve">93% do valor previsto </t>
  </si>
  <si>
    <t xml:space="preserve">De 40 a 49 pontos </t>
  </si>
  <si>
    <t xml:space="preserve">90% do valor previsto </t>
  </si>
  <si>
    <t xml:space="preserve">Abaixo de 40 pontos </t>
  </si>
  <si>
    <t>0,90 + Avaliar necessidade de aplicação de multa contratual</t>
  </si>
  <si>
    <t>Valor devido por ordem de serviço = (Valor mensal previsto) x (Fator de ajuste de nível de serviço)</t>
  </si>
  <si>
    <t>Ativados</t>
  </si>
  <si>
    <t>Valor mensal sem glosa</t>
  </si>
  <si>
    <t>Valor da glosa</t>
  </si>
  <si>
    <t xml:space="preserve">SUBTOTAL   </t>
  </si>
  <si>
    <t>Glosa</t>
  </si>
  <si>
    <t>Fevereiro</t>
  </si>
  <si>
    <t xml:space="preserve">SUBTOTAL </t>
  </si>
  <si>
    <t>Preencher esse campo</t>
  </si>
  <si>
    <t>PLANILHA DE MEDIÇÃO - CONTRATO SRRF04 XX/202X - MANUTENÇÃO CORRETIVA E PREVENTIVA DE ELEVADORES</t>
  </si>
  <si>
    <t>CONTRATO SRRF04 XX/202X - MANUTENÇÃO CORRETIVA E PREVENTIVA DE ELEVADORES - ACOMPANHA SALDO CONTRATUAL</t>
  </si>
  <si>
    <t>Mês 01 de xx</t>
  </si>
  <si>
    <t>Mês 02 de xx</t>
  </si>
  <si>
    <t>Mês 03 de xx</t>
  </si>
  <si>
    <t>Mês 04 de xx</t>
  </si>
  <si>
    <t>Mês 05 de xx</t>
  </si>
  <si>
    <t>Mês 06 de xx</t>
  </si>
  <si>
    <t>Mês 07 de xx</t>
  </si>
  <si>
    <t>Mês 08 de xx</t>
  </si>
  <si>
    <t>Mês 09 de xx</t>
  </si>
  <si>
    <t>Mês 10 de xx</t>
  </si>
  <si>
    <t>Mês 11 de xx</t>
  </si>
  <si>
    <t>Mês 12 de xx</t>
  </si>
  <si>
    <t>OBS: DEVE-SE ELABORAR UMA PLANIHA DESTA PARA CADA MÊS A SER MEDIDO.
OBS2: PARA CONSOLIDAÇÃO DA MEDIÇÃO SERÃO CONSIDERADA AS ABAS 5, 6 E 7.</t>
  </si>
  <si>
    <t>%                            GARANTIA</t>
  </si>
  <si>
    <t>OBS1: O cronograma pode ser ajustado em acordo com a fiscalização do contrato. 
OBS2: O início de ativação dos pagamentos será conforme a primeira visita em cada equipamento, conforme o edital e seus anexos.</t>
  </si>
  <si>
    <t>A partir dessa data começa a ser medido o contrato.</t>
  </si>
  <si>
    <t>Acumulado</t>
  </si>
  <si>
    <t xml:space="preserve">D – Pontuação total (**) 
**Somatório dos índices de avaliação (item C) para os graus de 
satisfação (Ótimo e Bom) multiplicados pela pontuação limite 80 [(O+B)x80] </t>
  </si>
  <si>
    <t>Entrega com presteza e integralidade das tarefas executadas e documentos elaborados conforme o edital e seus anexos</t>
  </si>
  <si>
    <t>ELEVADOR TIPO PLATAFORMA DE ACESSIBILIDADE- MARCA Thyssenkrupp-MODELO PK00- USO PRINCIPAL PARA PASSAGEIROS-Nº PARADAS 2-CAPACIDADE 250KG- A SER INSTALADO NA UNIDADE DE ARF-LIMOEIRO (*)</t>
  </si>
  <si>
    <t xml:space="preserve">* O Equipamento de Palmares necessita de um diagnóstico inicial para ajustes/adequações que promova o adequado funcionamento sem custos adicional para a CONTRATANTE. </t>
  </si>
  <si>
    <t>ELEVADOR TIPO PLATAFORMA DE ACESSIBILIDADE- MARCA Thyssenkrupp-MODELO PK00- USO PRINCIPAL PARA PASSAGEIROS-Nº PARADAS 2-CAPACIDADE 225KG- A SER INSTALADO NA UNIDADE ARF- PALMARES (*)</t>
  </si>
  <si>
    <t>valor a ser medido por agência</t>
  </si>
  <si>
    <t xml:space="preserve">Planilha para realização das medições mensais </t>
  </si>
  <si>
    <t>OBS: Na próxima aba está o valor consolidado para medição levando em consideração o IMR para o mês.
OBS2: A data de ativação para cada equipamento será a do início das atividades no equipamento</t>
  </si>
  <si>
    <t>Ativação na medição conforme a primeira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</si>
</sst>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##,###,##0.00"/>
    <numFmt numFmtId="165" formatCode="d/m/yy"/>
    <numFmt numFmtId="166" formatCode="&quot;R$&quot;\ #,##0.00"/>
    <numFmt numFmtId="167" formatCode="&quot;R$ &quot;#,##0.00"/>
  </numFmts>
  <fonts count="37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9"/>
      <color rgb="FF000000"/>
      <name val="Candara"/>
      <family val="2"/>
      <charset val="1"/>
    </font>
    <font>
      <b/>
      <sz val="9"/>
      <color rgb="FF000000"/>
      <name val="Arial"/>
      <charset val="1"/>
    </font>
    <font>
      <b/>
      <sz val="8"/>
      <color rgb="FF000000"/>
      <name val="Arial"/>
      <charset val="1"/>
    </font>
    <font>
      <b/>
      <sz val="10"/>
      <color rgb="FF000000"/>
      <name val="Arial"/>
      <charset val="1"/>
    </font>
    <font>
      <sz val="8"/>
      <color rgb="FF000000"/>
      <name val="Arial"/>
      <charset val="1"/>
    </font>
    <font>
      <b/>
      <sz val="9"/>
      <color rgb="FF000000"/>
      <name val="Candara1"/>
      <charset val="1"/>
    </font>
    <font>
      <b/>
      <sz val="11"/>
      <color rgb="FF000000"/>
      <name val="Arial"/>
      <charset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ndara1"/>
      <charset val="1"/>
    </font>
    <font>
      <b/>
      <sz val="10"/>
      <name val="Candara"/>
      <family val="2"/>
      <charset val="1"/>
    </font>
    <font>
      <b/>
      <sz val="10"/>
      <name val="Candara1"/>
      <charset val="1"/>
    </font>
    <font>
      <b/>
      <sz val="11"/>
      <color rgb="FF000000"/>
      <name val="Candara"/>
      <charset val="1"/>
    </font>
    <font>
      <sz val="11"/>
      <color rgb="FF000000"/>
      <name val="Candara"/>
      <charset val="1"/>
    </font>
    <font>
      <b/>
      <sz val="14"/>
      <color rgb="FF000000"/>
      <name val="Candara"/>
      <family val="2"/>
      <charset val="1"/>
    </font>
    <font>
      <b/>
      <sz val="10"/>
      <color rgb="FF000000"/>
      <name val="Helvetica-Bold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Helvetica"/>
    </font>
    <font>
      <b/>
      <sz val="11"/>
      <color rgb="FF333333"/>
      <name val="Calibri"/>
      <family val="2"/>
      <charset val="1"/>
    </font>
    <font>
      <b/>
      <sz val="10"/>
      <color rgb="FF333333"/>
      <name val="Calibri"/>
      <family val="2"/>
      <charset val="1"/>
    </font>
    <font>
      <b/>
      <sz val="12"/>
      <name val="Calibri"/>
      <family val="2"/>
    </font>
    <font>
      <sz val="10"/>
      <name val="Calibri"/>
      <family val="2"/>
    </font>
    <font>
      <sz val="11"/>
      <color rgb="FF333333"/>
      <name val="Calibri"/>
      <family val="2"/>
      <charset val="1"/>
    </font>
    <font>
      <b/>
      <sz val="11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9"/>
      <color theme="1"/>
      <name val="Symbol"/>
      <family val="1"/>
      <charset val="2"/>
    </font>
    <font>
      <sz val="7"/>
      <color theme="1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00"/>
        <bgColor indexed="64"/>
      </patternFill>
    </fill>
    <fill>
      <patternFill patternType="solid">
        <fgColor rgb="FFDDDDDD"/>
        <bgColor rgb="FFEEEEEE"/>
      </patternFill>
    </fill>
    <fill>
      <patternFill patternType="solid">
        <fgColor rgb="FFFFCC00"/>
        <bgColor rgb="FFFFFF00"/>
      </patternFill>
    </fill>
    <fill>
      <patternFill patternType="solid">
        <fgColor rgb="FFC0C0C0"/>
        <bgColor rgb="FFDDDDDD"/>
      </patternFill>
    </fill>
    <fill>
      <patternFill patternType="solid">
        <fgColor rgb="FFCCFFCC"/>
        <bgColor rgb="FFCCFFFF"/>
      </patternFill>
    </fill>
    <fill>
      <patternFill patternType="solid">
        <fgColor rgb="FFFFFFFF"/>
        <bgColor rgb="FFFFFFE5"/>
      </patternFill>
    </fill>
    <fill>
      <patternFill patternType="solid">
        <fgColor rgb="FFFFFF00"/>
        <bgColor rgb="FFFFFF00"/>
      </patternFill>
    </fill>
    <fill>
      <patternFill patternType="solid">
        <fgColor rgb="FFFF66CC"/>
        <bgColor rgb="FFFF9999"/>
      </patternFill>
    </fill>
    <fill>
      <patternFill patternType="solid">
        <fgColor rgb="FFFFFF99"/>
        <bgColor rgb="FFFFFFE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BFBFBF"/>
        <bgColor rgb="FFCCCCCC"/>
      </patternFill>
    </fill>
    <fill>
      <patternFill patternType="solid">
        <fgColor rgb="FFDAE3F3"/>
        <bgColor rgb="FFDEEBF7"/>
      </patternFill>
    </fill>
    <fill>
      <patternFill patternType="solid">
        <fgColor rgb="FFFFFFFF"/>
        <bgColor rgb="FFFFFFCC"/>
      </patternFill>
    </fill>
    <fill>
      <patternFill patternType="solid">
        <fgColor rgb="FFDEEBF7"/>
        <bgColor rgb="FFDAE3F3"/>
      </patternFill>
    </fill>
    <fill>
      <patternFill patternType="solid">
        <fgColor theme="7" tint="0.59999389629810485"/>
        <bgColor rgb="FFCCCC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rgb="FFFFFFCC"/>
      </patternFill>
    </fill>
    <fill>
      <patternFill patternType="solid">
        <fgColor theme="7" tint="0.59999389629810485"/>
        <bgColor rgb="FFCCCCCC"/>
      </patternFill>
    </fill>
    <fill>
      <patternFill patternType="solid">
        <fgColor theme="3" tint="0.59999389629810485"/>
        <bgColor rgb="FFCCCCCC"/>
      </patternFill>
    </fill>
    <fill>
      <patternFill patternType="solid">
        <fgColor theme="5" tint="0.79998168889431442"/>
        <bgColor rgb="FFCCCCCC"/>
      </patternFill>
    </fill>
  </fills>
  <borders count="8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1">
    <xf numFmtId="0" fontId="0" fillId="0" borderId="0" xfId="0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2" fillId="0" borderId="5" xfId="0" applyFont="1" applyBorder="1"/>
    <xf numFmtId="14" fontId="1" fillId="0" borderId="8" xfId="0" applyNumberFormat="1" applyFont="1" applyBorder="1"/>
    <xf numFmtId="0" fontId="2" fillId="0" borderId="8" xfId="0" applyFont="1" applyBorder="1" applyAlignment="1">
      <alignment horizontal="center"/>
    </xf>
    <xf numFmtId="0" fontId="2" fillId="0" borderId="2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right" vertical="center" wrapText="1"/>
    </xf>
    <xf numFmtId="164" fontId="4" fillId="0" borderId="15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1" fillId="0" borderId="5" xfId="0" applyFont="1" applyBorder="1"/>
    <xf numFmtId="0" fontId="1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164" fontId="2" fillId="3" borderId="2" xfId="0" applyNumberFormat="1" applyFont="1" applyFill="1" applyBorder="1"/>
    <xf numFmtId="0" fontId="1" fillId="0" borderId="0" xfId="0" applyFont="1"/>
    <xf numFmtId="49" fontId="7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7" fillId="5" borderId="20" xfId="0" applyFont="1" applyFill="1" applyBorder="1" applyAlignment="1">
      <alignment horizontal="left" vertical="center" wrapText="1"/>
    </xf>
    <xf numFmtId="0" fontId="9" fillId="5" borderId="20" xfId="0" applyFont="1" applyFill="1" applyBorder="1" applyAlignment="1">
      <alignment vertical="center"/>
    </xf>
    <xf numFmtId="0" fontId="9" fillId="5" borderId="2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8" fillId="6" borderId="22" xfId="0" applyFont="1" applyFill="1" applyBorder="1" applyAlignment="1">
      <alignment horizontal="center" vertical="center"/>
    </xf>
    <xf numFmtId="2" fontId="7" fillId="6" borderId="22" xfId="0" applyNumberFormat="1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43" fontId="7" fillId="6" borderId="22" xfId="1" applyFont="1" applyFill="1" applyBorder="1" applyAlignment="1" applyProtection="1">
      <alignment horizontal="center" vertical="center"/>
    </xf>
    <xf numFmtId="0" fontId="10" fillId="8" borderId="18" xfId="0" applyFont="1" applyFill="1" applyBorder="1" applyAlignment="1">
      <alignment horizontal="center" vertical="center"/>
    </xf>
    <xf numFmtId="2" fontId="11" fillId="8" borderId="18" xfId="0" applyNumberFormat="1" applyFont="1" applyFill="1" applyBorder="1" applyAlignment="1">
      <alignment horizontal="left" vertical="center" wrapText="1"/>
    </xf>
    <xf numFmtId="43" fontId="7" fillId="8" borderId="18" xfId="1" applyFont="1" applyFill="1" applyBorder="1" applyAlignment="1" applyProtection="1">
      <alignment horizontal="center" vertical="center"/>
    </xf>
    <xf numFmtId="10" fontId="7" fillId="8" borderId="18" xfId="0" applyNumberFormat="1" applyFont="1" applyFill="1" applyBorder="1" applyAlignment="1">
      <alignment vertical="center"/>
    </xf>
    <xf numFmtId="4" fontId="7" fillId="7" borderId="21" xfId="0" applyNumberFormat="1" applyFont="1" applyFill="1" applyBorder="1" applyAlignment="1">
      <alignment horizontal="center" vertical="center"/>
    </xf>
    <xf numFmtId="10" fontId="7" fillId="7" borderId="18" xfId="0" applyNumberFormat="1" applyFont="1" applyFill="1" applyBorder="1" applyAlignment="1">
      <alignment horizontal="center" vertical="center"/>
    </xf>
    <xf numFmtId="0" fontId="12" fillId="0" borderId="1" xfId="0" applyFont="1" applyBorder="1"/>
    <xf numFmtId="4" fontId="0" fillId="0" borderId="1" xfId="0" applyNumberFormat="1" applyBorder="1"/>
    <xf numFmtId="10" fontId="0" fillId="0" borderId="1" xfId="0" applyNumberFormat="1" applyBorder="1"/>
    <xf numFmtId="0" fontId="15" fillId="0" borderId="0" xfId="0" applyFont="1" applyAlignment="1">
      <alignment horizontal="center" vertical="center" wrapText="1"/>
    </xf>
    <xf numFmtId="0" fontId="12" fillId="0" borderId="0" xfId="0" applyFont="1"/>
    <xf numFmtId="0" fontId="9" fillId="0" borderId="18" xfId="0" applyFont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10" borderId="18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0" borderId="18" xfId="0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165" fontId="15" fillId="0" borderId="18" xfId="0" applyNumberFormat="1" applyFont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18" fillId="9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165" fontId="19" fillId="11" borderId="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2" xfId="0" applyBorder="1"/>
    <xf numFmtId="14" fontId="1" fillId="0" borderId="2" xfId="0" applyNumberFormat="1" applyFont="1" applyBorder="1"/>
    <xf numFmtId="0" fontId="2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right" vertical="center" wrapText="1"/>
    </xf>
    <xf numFmtId="0" fontId="0" fillId="0" borderId="6" xfId="0" applyBorder="1"/>
    <xf numFmtId="0" fontId="1" fillId="0" borderId="0" xfId="0" applyFont="1" applyBorder="1"/>
    <xf numFmtId="0" fontId="1" fillId="0" borderId="0" xfId="0" applyFont="1" applyBorder="1" applyAlignment="1">
      <alignment horizontal="left" wrapText="1"/>
    </xf>
    <xf numFmtId="4" fontId="1" fillId="0" borderId="0" xfId="0" applyNumberFormat="1" applyFont="1" applyBorder="1"/>
    <xf numFmtId="164" fontId="4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0" fontId="4" fillId="0" borderId="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/>
    </xf>
    <xf numFmtId="0" fontId="21" fillId="0" borderId="38" xfId="0" applyFont="1" applyBorder="1" applyAlignment="1">
      <alignment vertical="center" wrapText="1"/>
    </xf>
    <xf numFmtId="0" fontId="14" fillId="0" borderId="45" xfId="0" applyFont="1" applyBorder="1"/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44" xfId="0" applyBorder="1"/>
    <xf numFmtId="0" fontId="13" fillId="12" borderId="42" xfId="0" applyFont="1" applyFill="1" applyBorder="1" applyAlignment="1">
      <alignment horizontal="center"/>
    </xf>
    <xf numFmtId="0" fontId="13" fillId="12" borderId="43" xfId="0" applyFont="1" applyFill="1" applyBorder="1" applyAlignment="1">
      <alignment horizontal="center"/>
    </xf>
    <xf numFmtId="0" fontId="13" fillId="12" borderId="50" xfId="0" applyFont="1" applyFill="1" applyBorder="1" applyAlignment="1">
      <alignment horizontal="center"/>
    </xf>
    <xf numFmtId="0" fontId="0" fillId="0" borderId="52" xfId="0" applyBorder="1"/>
    <xf numFmtId="0" fontId="13" fillId="12" borderId="48" xfId="0" applyFont="1" applyFill="1" applyBorder="1" applyAlignment="1">
      <alignment horizontal="center"/>
    </xf>
    <xf numFmtId="0" fontId="13" fillId="12" borderId="2" xfId="0" applyFont="1" applyFill="1" applyBorder="1" applyAlignment="1">
      <alignment horizontal="center"/>
    </xf>
    <xf numFmtId="0" fontId="13" fillId="12" borderId="53" xfId="0" applyFont="1" applyFill="1" applyBorder="1" applyAlignment="1">
      <alignment horizontal="center"/>
    </xf>
    <xf numFmtId="0" fontId="0" fillId="0" borderId="52" xfId="0" applyBorder="1" applyAlignment="1">
      <alignment wrapText="1"/>
    </xf>
    <xf numFmtId="0" fontId="13" fillId="12" borderId="58" xfId="0" applyFont="1" applyFill="1" applyBorder="1" applyAlignment="1">
      <alignment horizontal="center" vertical="center"/>
    </xf>
    <xf numFmtId="0" fontId="24" fillId="12" borderId="6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4" fillId="0" borderId="45" xfId="0" applyFont="1" applyBorder="1" applyAlignment="1">
      <alignment horizontal="center"/>
    </xf>
    <xf numFmtId="0" fontId="14" fillId="0" borderId="46" xfId="0" applyFont="1" applyBorder="1" applyAlignment="1">
      <alignment horizontal="center"/>
    </xf>
    <xf numFmtId="0" fontId="14" fillId="0" borderId="47" xfId="0" applyFont="1" applyBorder="1" applyAlignment="1">
      <alignment horizontal="center"/>
    </xf>
    <xf numFmtId="0" fontId="0" fillId="12" borderId="39" xfId="0" applyFill="1" applyBorder="1" applyAlignment="1">
      <alignment horizontal="center" vertical="center"/>
    </xf>
    <xf numFmtId="0" fontId="0" fillId="12" borderId="64" xfId="0" applyFill="1" applyBorder="1" applyAlignment="1">
      <alignment horizontal="center" vertical="center"/>
    </xf>
    <xf numFmtId="0" fontId="0" fillId="12" borderId="65" xfId="0" applyFill="1" applyBorder="1" applyAlignment="1"/>
    <xf numFmtId="0" fontId="0" fillId="0" borderId="45" xfId="0" applyBorder="1" applyAlignment="1">
      <alignment horizontal="center"/>
    </xf>
    <xf numFmtId="2" fontId="0" fillId="12" borderId="32" xfId="0" applyNumberFormat="1" applyFill="1" applyBorder="1" applyAlignment="1"/>
    <xf numFmtId="2" fontId="0" fillId="12" borderId="71" xfId="0" applyNumberFormat="1" applyFill="1" applyBorder="1" applyAlignment="1"/>
    <xf numFmtId="0" fontId="0" fillId="12" borderId="47" xfId="0" applyFill="1" applyBorder="1" applyAlignment="1"/>
    <xf numFmtId="0" fontId="0" fillId="0" borderId="63" xfId="0" applyBorder="1" applyAlignment="1">
      <alignment horizontal="left" vertical="top" wrapText="1"/>
    </xf>
    <xf numFmtId="14" fontId="14" fillId="0" borderId="56" xfId="0" applyNumberFormat="1" applyFont="1" applyBorder="1" applyAlignment="1">
      <alignment horizontal="center" vertical="center"/>
    </xf>
    <xf numFmtId="10" fontId="0" fillId="0" borderId="56" xfId="2" applyNumberFormat="1" applyFont="1" applyBorder="1" applyAlignment="1">
      <alignment horizontal="center" vertical="center"/>
    </xf>
    <xf numFmtId="166" fontId="14" fillId="0" borderId="61" xfId="0" applyNumberFormat="1" applyFont="1" applyBorder="1" applyAlignment="1">
      <alignment horizontal="center" vertical="center"/>
    </xf>
    <xf numFmtId="0" fontId="14" fillId="17" borderId="2" xfId="0" applyFont="1" applyFill="1" applyBorder="1" applyAlignment="1">
      <alignment horizontal="center"/>
    </xf>
    <xf numFmtId="167" fontId="0" fillId="18" borderId="2" xfId="0" applyNumberFormat="1" applyFill="1" applyBorder="1"/>
    <xf numFmtId="10" fontId="0" fillId="0" borderId="2" xfId="0" applyNumberFormat="1" applyBorder="1"/>
    <xf numFmtId="166" fontId="14" fillId="16" borderId="2" xfId="0" applyNumberFormat="1" applyFont="1" applyFill="1" applyBorder="1"/>
    <xf numFmtId="0" fontId="14" fillId="0" borderId="43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2" fontId="0" fillId="12" borderId="75" xfId="0" applyNumberFormat="1" applyFill="1" applyBorder="1" applyAlignment="1">
      <alignment horizontal="center" vertical="center"/>
    </xf>
    <xf numFmtId="166" fontId="14" fillId="20" borderId="2" xfId="0" applyNumberFormat="1" applyFont="1" applyFill="1" applyBorder="1"/>
    <xf numFmtId="2" fontId="0" fillId="12" borderId="53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7" fillId="2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2" fontId="0" fillId="12" borderId="77" xfId="0" applyNumberFormat="1" applyFill="1" applyBorder="1" applyAlignment="1">
      <alignment horizontal="center" vertical="center"/>
    </xf>
    <xf numFmtId="0" fontId="26" fillId="23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4" fontId="30" fillId="23" borderId="2" xfId="0" applyNumberFormat="1" applyFont="1" applyFill="1" applyBorder="1" applyAlignment="1">
      <alignment horizontal="center" vertical="center" wrapText="1"/>
    </xf>
    <xf numFmtId="2" fontId="30" fillId="0" borderId="2" xfId="0" applyNumberFormat="1" applyFont="1" applyBorder="1" applyAlignment="1" applyProtection="1">
      <alignment horizontal="center" vertical="center" wrapText="1"/>
      <protection locked="0"/>
    </xf>
    <xf numFmtId="2" fontId="30" fillId="23" borderId="2" xfId="0" applyNumberFormat="1" applyFont="1" applyFill="1" applyBorder="1" applyAlignment="1">
      <alignment horizontal="center" vertical="center" wrapText="1"/>
    </xf>
    <xf numFmtId="167" fontId="30" fillId="23" borderId="2" xfId="0" applyNumberFormat="1" applyFont="1" applyFill="1" applyBorder="1" applyAlignment="1">
      <alignment horizontal="center" vertical="center" wrapText="1"/>
    </xf>
    <xf numFmtId="167" fontId="26" fillId="24" borderId="2" xfId="0" applyNumberFormat="1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26" fillId="21" borderId="2" xfId="0" applyFont="1" applyFill="1" applyBorder="1" applyAlignment="1">
      <alignment horizontal="center" vertical="center" wrapText="1"/>
    </xf>
    <xf numFmtId="17" fontId="14" fillId="26" borderId="2" xfId="0" applyNumberFormat="1" applyFont="1" applyFill="1" applyBorder="1" applyAlignment="1">
      <alignment horizontal="center" vertical="center"/>
    </xf>
    <xf numFmtId="0" fontId="26" fillId="27" borderId="2" xfId="0" applyFont="1" applyFill="1" applyBorder="1" applyAlignment="1">
      <alignment horizontal="center" vertical="center" wrapText="1"/>
    </xf>
    <xf numFmtId="166" fontId="0" fillId="18" borderId="2" xfId="0" applyNumberFormat="1" applyFill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66" fontId="14" fillId="15" borderId="2" xfId="0" applyNumberFormat="1" applyFont="1" applyFill="1" applyBorder="1" applyAlignment="1">
      <alignment horizontal="center" vertical="center"/>
    </xf>
    <xf numFmtId="166" fontId="14" fillId="19" borderId="2" xfId="0" applyNumberFormat="1" applyFont="1" applyFill="1" applyBorder="1" applyAlignment="1">
      <alignment horizontal="center" vertical="center"/>
    </xf>
    <xf numFmtId="166" fontId="0" fillId="0" borderId="0" xfId="0" applyNumberFormat="1"/>
    <xf numFmtId="0" fontId="3" fillId="0" borderId="78" xfId="0" applyFont="1" applyBorder="1" applyAlignment="1">
      <alignment horizontal="left" vertical="center" wrapText="1"/>
    </xf>
    <xf numFmtId="0" fontId="32" fillId="0" borderId="0" xfId="0" applyFont="1" applyBorder="1" applyAlignment="1">
      <alignment vertical="center" wrapText="1"/>
    </xf>
    <xf numFmtId="0" fontId="3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2" fillId="0" borderId="2" xfId="0" applyFont="1" applyBorder="1" applyAlignment="1">
      <alignment vertical="center" wrapText="1"/>
    </xf>
    <xf numFmtId="0" fontId="0" fillId="0" borderId="39" xfId="0" applyBorder="1" applyAlignment="1">
      <alignment wrapText="1"/>
    </xf>
    <xf numFmtId="0" fontId="1" fillId="0" borderId="2" xfId="0" applyFont="1" applyBorder="1" applyAlignment="1">
      <alignment vertical="center"/>
    </xf>
    <xf numFmtId="0" fontId="26" fillId="23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4" fontId="30" fillId="23" borderId="0" xfId="0" applyNumberFormat="1" applyFont="1" applyFill="1" applyBorder="1" applyAlignment="1">
      <alignment horizontal="center" vertical="center" wrapText="1"/>
    </xf>
    <xf numFmtId="2" fontId="30" fillId="0" borderId="0" xfId="0" applyNumberFormat="1" applyFont="1" applyBorder="1" applyAlignment="1" applyProtection="1">
      <alignment horizontal="center" vertical="center" wrapText="1"/>
      <protection locked="0"/>
    </xf>
    <xf numFmtId="2" fontId="30" fillId="23" borderId="0" xfId="0" applyNumberFormat="1" applyFont="1" applyFill="1" applyBorder="1" applyAlignment="1">
      <alignment horizontal="center" vertical="center" wrapText="1"/>
    </xf>
    <xf numFmtId="167" fontId="30" fillId="23" borderId="0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0" fontId="12" fillId="0" borderId="0" xfId="0" applyFont="1" applyBorder="1"/>
    <xf numFmtId="4" fontId="0" fillId="0" borderId="31" xfId="0" applyNumberFormat="1" applyBorder="1"/>
    <xf numFmtId="10" fontId="0" fillId="0" borderId="31" xfId="0" applyNumberFormat="1" applyBorder="1"/>
    <xf numFmtId="4" fontId="0" fillId="0" borderId="0" xfId="0" applyNumberFormat="1" applyBorder="1"/>
    <xf numFmtId="10" fontId="0" fillId="0" borderId="0" xfId="0" applyNumberFormat="1" applyBorder="1"/>
    <xf numFmtId="0" fontId="3" fillId="0" borderId="16" xfId="0" applyFont="1" applyBorder="1" applyAlignment="1">
      <alignment horizontal="left" vertical="center" wrapText="1"/>
    </xf>
    <xf numFmtId="14" fontId="0" fillId="0" borderId="2" xfId="0" applyNumberFormat="1" applyBorder="1"/>
    <xf numFmtId="164" fontId="4" fillId="0" borderId="85" xfId="0" applyNumberFormat="1" applyFont="1" applyBorder="1" applyAlignment="1">
      <alignment horizontal="right" vertical="center" wrapText="1"/>
    </xf>
    <xf numFmtId="164" fontId="2" fillId="3" borderId="80" xfId="0" applyNumberFormat="1" applyFont="1" applyFill="1" applyBorder="1"/>
    <xf numFmtId="0" fontId="0" fillId="0" borderId="2" xfId="0" applyBorder="1" applyAlignment="1">
      <alignment vertical="center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7" fontId="1" fillId="0" borderId="6" xfId="0" applyNumberFormat="1" applyFont="1" applyBorder="1" applyAlignment="1">
      <alignment horizontal="center" vertical="center"/>
    </xf>
    <xf numFmtId="17" fontId="1" fillId="0" borderId="17" xfId="0" applyNumberFormat="1" applyFont="1" applyBorder="1" applyAlignment="1">
      <alignment horizontal="center" vertical="center"/>
    </xf>
    <xf numFmtId="0" fontId="2" fillId="0" borderId="81" xfId="0" applyFont="1" applyBorder="1" applyAlignment="1">
      <alignment horizontal="right" wrapText="1"/>
    </xf>
    <xf numFmtId="0" fontId="2" fillId="0" borderId="79" xfId="0" applyFont="1" applyBorder="1" applyAlignment="1">
      <alignment horizontal="right" wrapText="1"/>
    </xf>
    <xf numFmtId="0" fontId="2" fillId="0" borderId="82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83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left" vertical="top" wrapText="1"/>
    </xf>
    <xf numFmtId="0" fontId="15" fillId="0" borderId="24" xfId="0" applyFont="1" applyBorder="1" applyAlignment="1">
      <alignment horizontal="left" vertical="top"/>
    </xf>
    <xf numFmtId="0" fontId="15" fillId="0" borderId="25" xfId="0" applyFont="1" applyBorder="1" applyAlignment="1">
      <alignment horizontal="left" vertical="top"/>
    </xf>
    <xf numFmtId="0" fontId="15" fillId="0" borderId="26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15" fillId="0" borderId="27" xfId="0" applyFont="1" applyBorder="1" applyAlignment="1">
      <alignment horizontal="left" vertical="top"/>
    </xf>
    <xf numFmtId="0" fontId="15" fillId="0" borderId="28" xfId="0" applyFont="1" applyBorder="1" applyAlignment="1">
      <alignment horizontal="left" vertical="top"/>
    </xf>
    <xf numFmtId="0" fontId="15" fillId="0" borderId="29" xfId="0" applyFont="1" applyBorder="1" applyAlignment="1">
      <alignment horizontal="left" vertical="top"/>
    </xf>
    <xf numFmtId="0" fontId="15" fillId="0" borderId="30" xfId="0" applyFont="1" applyBorder="1" applyAlignment="1">
      <alignment horizontal="left" vertical="top"/>
    </xf>
    <xf numFmtId="0" fontId="15" fillId="4" borderId="18" xfId="0" applyFont="1" applyFill="1" applyBorder="1" applyAlignment="1">
      <alignment horizontal="center" vertical="center" wrapText="1"/>
    </xf>
    <xf numFmtId="0" fontId="15" fillId="9" borderId="1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20" fillId="9" borderId="2" xfId="0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right"/>
    </xf>
    <xf numFmtId="164" fontId="2" fillId="3" borderId="8" xfId="0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17" fontId="1" fillId="0" borderId="2" xfId="0" applyNumberFormat="1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2" fillId="14" borderId="79" xfId="0" applyFont="1" applyFill="1" applyBorder="1" applyAlignment="1">
      <alignment horizontal="center"/>
    </xf>
    <xf numFmtId="0" fontId="0" fillId="0" borderId="40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33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1" fillId="0" borderId="55" xfId="0" applyFont="1" applyBorder="1" applyAlignment="1">
      <alignment horizontal="center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/>
    </xf>
    <xf numFmtId="0" fontId="14" fillId="3" borderId="33" xfId="0" applyFont="1" applyFill="1" applyBorder="1" applyAlignment="1">
      <alignment horizontal="center"/>
    </xf>
    <xf numFmtId="0" fontId="14" fillId="3" borderId="34" xfId="0" applyFont="1" applyFill="1" applyBorder="1" applyAlignment="1">
      <alignment horizontal="center"/>
    </xf>
    <xf numFmtId="0" fontId="21" fillId="3" borderId="3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48" xfId="0" applyBorder="1" applyAlignment="1">
      <alignment horizontal="center" vertical="center" wrapText="1"/>
    </xf>
    <xf numFmtId="0" fontId="13" fillId="12" borderId="49" xfId="0" applyFont="1" applyFill="1" applyBorder="1" applyAlignment="1">
      <alignment horizontal="center" vertical="center"/>
    </xf>
    <xf numFmtId="0" fontId="13" fillId="12" borderId="51" xfId="0" applyFont="1" applyFill="1" applyBorder="1" applyAlignment="1">
      <alignment horizontal="center" vertical="center"/>
    </xf>
    <xf numFmtId="0" fontId="13" fillId="12" borderId="54" xfId="0" applyFont="1" applyFill="1" applyBorder="1" applyAlignment="1">
      <alignment horizontal="center" vertical="center"/>
    </xf>
    <xf numFmtId="0" fontId="0" fillId="0" borderId="62" xfId="0" applyBorder="1" applyAlignment="1">
      <alignment horizontal="left" vertical="top" wrapText="1"/>
    </xf>
    <xf numFmtId="0" fontId="0" fillId="0" borderId="70" xfId="0" applyBorder="1" applyAlignment="1">
      <alignment horizontal="left" vertical="top"/>
    </xf>
    <xf numFmtId="0" fontId="13" fillId="12" borderId="39" xfId="0" applyFont="1" applyFill="1" applyBorder="1" applyAlignment="1">
      <alignment horizontal="center" vertical="center"/>
    </xf>
    <xf numFmtId="0" fontId="13" fillId="12" borderId="40" xfId="0" applyFont="1" applyFill="1" applyBorder="1" applyAlignment="1">
      <alignment horizontal="center" vertical="center"/>
    </xf>
    <xf numFmtId="0" fontId="13" fillId="12" borderId="41" xfId="0" applyFont="1" applyFill="1" applyBorder="1" applyAlignment="1">
      <alignment horizontal="center" vertical="center"/>
    </xf>
    <xf numFmtId="0" fontId="22" fillId="14" borderId="0" xfId="0" applyFont="1" applyFill="1" applyAlignment="1">
      <alignment horizontal="center"/>
    </xf>
    <xf numFmtId="0" fontId="22" fillId="13" borderId="32" xfId="0" applyFont="1" applyFill="1" applyBorder="1" applyAlignment="1">
      <alignment horizontal="center" vertical="center"/>
    </xf>
    <xf numFmtId="0" fontId="22" fillId="13" borderId="33" xfId="0" applyFont="1" applyFill="1" applyBorder="1" applyAlignment="1">
      <alignment horizontal="center" vertical="center"/>
    </xf>
    <xf numFmtId="0" fontId="22" fillId="13" borderId="59" xfId="0" applyFont="1" applyFill="1" applyBorder="1" applyAlignment="1">
      <alignment horizontal="center" vertical="center"/>
    </xf>
    <xf numFmtId="0" fontId="0" fillId="0" borderId="42" xfId="0" applyBorder="1" applyAlignment="1">
      <alignment horizontal="left" vertical="top"/>
    </xf>
    <xf numFmtId="0" fontId="0" fillId="0" borderId="43" xfId="0" applyBorder="1" applyAlignment="1">
      <alignment horizontal="left" vertical="top"/>
    </xf>
    <xf numFmtId="0" fontId="0" fillId="0" borderId="50" xfId="0" applyBorder="1" applyAlignment="1">
      <alignment horizontal="left" vertical="top"/>
    </xf>
    <xf numFmtId="0" fontId="0" fillId="0" borderId="55" xfId="0" applyBorder="1" applyAlignment="1">
      <alignment horizontal="left" vertical="top"/>
    </xf>
    <xf numFmtId="0" fontId="0" fillId="0" borderId="56" xfId="0" applyBorder="1" applyAlignment="1">
      <alignment horizontal="left" vertical="top"/>
    </xf>
    <xf numFmtId="0" fontId="0" fillId="0" borderId="61" xfId="0" applyBorder="1" applyAlignment="1">
      <alignment horizontal="left" vertical="top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62" xfId="0" applyBorder="1" applyAlignment="1">
      <alignment horizontal="left" vertical="top"/>
    </xf>
    <xf numFmtId="0" fontId="0" fillId="0" borderId="63" xfId="0" applyBorder="1" applyAlignment="1">
      <alignment horizontal="left" vertical="top"/>
    </xf>
    <xf numFmtId="0" fontId="0" fillId="0" borderId="66" xfId="0" applyBorder="1" applyAlignment="1">
      <alignment horizontal="left" vertical="top" wrapText="1"/>
    </xf>
    <xf numFmtId="0" fontId="0" fillId="0" borderId="69" xfId="0" applyBorder="1" applyAlignment="1">
      <alignment horizontal="left" vertical="top" wrapText="1"/>
    </xf>
    <xf numFmtId="0" fontId="13" fillId="12" borderId="67" xfId="0" applyFont="1" applyFill="1" applyBorder="1" applyAlignment="1">
      <alignment horizontal="center" vertical="center"/>
    </xf>
    <xf numFmtId="0" fontId="13" fillId="12" borderId="68" xfId="0" applyFont="1" applyFill="1" applyBorder="1" applyAlignment="1">
      <alignment horizontal="center" vertical="center"/>
    </xf>
    <xf numFmtId="0" fontId="13" fillId="12" borderId="59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4" fillId="17" borderId="5" xfId="0" applyFont="1" applyFill="1" applyBorder="1" applyAlignment="1">
      <alignment horizontal="center" vertical="center"/>
    </xf>
    <xf numFmtId="0" fontId="14" fillId="17" borderId="8" xfId="0" applyFont="1" applyFill="1" applyBorder="1" applyAlignment="1">
      <alignment horizontal="center" vertical="center"/>
    </xf>
    <xf numFmtId="0" fontId="14" fillId="0" borderId="32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20" borderId="5" xfId="0" applyFont="1" applyFill="1" applyBorder="1" applyAlignment="1">
      <alignment horizontal="center"/>
    </xf>
    <xf numFmtId="0" fontId="14" fillId="20" borderId="8" xfId="0" applyFont="1" applyFill="1" applyBorder="1" applyAlignment="1">
      <alignment horizontal="center"/>
    </xf>
    <xf numFmtId="0" fontId="14" fillId="0" borderId="67" xfId="0" applyFont="1" applyBorder="1" applyAlignment="1">
      <alignment horizontal="center" vertical="center"/>
    </xf>
    <xf numFmtId="0" fontId="14" fillId="0" borderId="68" xfId="0" applyFont="1" applyBorder="1" applyAlignment="1">
      <alignment horizontal="center" vertical="center"/>
    </xf>
    <xf numFmtId="0" fontId="14" fillId="0" borderId="72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73" xfId="0" applyFont="1" applyBorder="1" applyAlignment="1">
      <alignment horizontal="center" vertical="center"/>
    </xf>
    <xf numFmtId="0" fontId="14" fillId="15" borderId="43" xfId="0" applyFont="1" applyFill="1" applyBorder="1" applyAlignment="1">
      <alignment horizontal="center"/>
    </xf>
    <xf numFmtId="0" fontId="14" fillId="15" borderId="50" xfId="0" applyFont="1" applyFill="1" applyBorder="1" applyAlignment="1">
      <alignment horizontal="center"/>
    </xf>
    <xf numFmtId="166" fontId="14" fillId="16" borderId="57" xfId="0" applyNumberFormat="1" applyFont="1" applyFill="1" applyBorder="1" applyAlignment="1">
      <alignment horizontal="center" vertical="center"/>
    </xf>
    <xf numFmtId="166" fontId="14" fillId="16" borderId="74" xfId="0" applyNumberFormat="1" applyFont="1" applyFill="1" applyBorder="1" applyAlignment="1">
      <alignment horizontal="center" vertical="center"/>
    </xf>
    <xf numFmtId="0" fontId="14" fillId="18" borderId="2" xfId="0" applyFont="1" applyFill="1" applyBorder="1" applyAlignment="1">
      <alignment horizontal="center"/>
    </xf>
    <xf numFmtId="0" fontId="22" fillId="12" borderId="32" xfId="0" applyFont="1" applyFill="1" applyBorder="1" applyAlignment="1">
      <alignment horizontal="center" vertical="center"/>
    </xf>
    <xf numFmtId="0" fontId="22" fillId="12" borderId="33" xfId="0" applyFont="1" applyFill="1" applyBorder="1" applyAlignment="1">
      <alignment horizontal="center" vertical="center"/>
    </xf>
    <xf numFmtId="0" fontId="22" fillId="12" borderId="3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7" xfId="0" applyBorder="1" applyAlignment="1">
      <alignment horizontal="center"/>
    </xf>
    <xf numFmtId="0" fontId="14" fillId="16" borderId="5" xfId="0" applyFont="1" applyFill="1" applyBorder="1" applyAlignment="1">
      <alignment horizontal="center"/>
    </xf>
    <xf numFmtId="0" fontId="14" fillId="16" borderId="8" xfId="0" applyFont="1" applyFill="1" applyBorder="1" applyAlignment="1">
      <alignment horizontal="center"/>
    </xf>
    <xf numFmtId="0" fontId="21" fillId="0" borderId="42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5" fillId="0" borderId="48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6" fillId="21" borderId="2" xfId="0" applyFont="1" applyFill="1" applyBorder="1" applyAlignment="1">
      <alignment horizontal="center" vertical="center" wrapText="1"/>
    </xf>
    <xf numFmtId="0" fontId="26" fillId="22" borderId="2" xfId="0" applyFont="1" applyFill="1" applyBorder="1" applyAlignment="1">
      <alignment horizontal="center" vertical="center" wrapText="1"/>
    </xf>
    <xf numFmtId="0" fontId="0" fillId="0" borderId="7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12" borderId="53" xfId="0" applyFill="1" applyBorder="1" applyAlignment="1">
      <alignment horizontal="center" vertical="center" wrapText="1"/>
    </xf>
    <xf numFmtId="0" fontId="0" fillId="12" borderId="61" xfId="0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right" vertical="center" wrapText="1"/>
    </xf>
    <xf numFmtId="0" fontId="26" fillId="28" borderId="5" xfId="0" applyFont="1" applyFill="1" applyBorder="1" applyAlignment="1">
      <alignment horizontal="right" vertical="center" wrapText="1"/>
    </xf>
    <xf numFmtId="0" fontId="26" fillId="28" borderId="7" xfId="0" applyFont="1" applyFill="1" applyBorder="1" applyAlignment="1">
      <alignment horizontal="right" vertical="center" wrapText="1"/>
    </xf>
    <xf numFmtId="0" fontId="26" fillId="28" borderId="8" xfId="0" applyFont="1" applyFill="1" applyBorder="1" applyAlignment="1">
      <alignment horizontal="right" vertical="center" wrapText="1"/>
    </xf>
    <xf numFmtId="0" fontId="26" fillId="29" borderId="5" xfId="0" applyFont="1" applyFill="1" applyBorder="1" applyAlignment="1">
      <alignment horizontal="right" vertical="center" wrapText="1"/>
    </xf>
    <xf numFmtId="0" fontId="26" fillId="29" borderId="7" xfId="0" applyFont="1" applyFill="1" applyBorder="1" applyAlignment="1">
      <alignment horizontal="right" vertical="center" wrapText="1"/>
    </xf>
    <xf numFmtId="0" fontId="26" fillId="29" borderId="8" xfId="0" applyFont="1" applyFill="1" applyBorder="1" applyAlignment="1">
      <alignment horizontal="right" vertical="center" wrapText="1"/>
    </xf>
    <xf numFmtId="0" fontId="26" fillId="30" borderId="5" xfId="0" applyFont="1" applyFill="1" applyBorder="1" applyAlignment="1">
      <alignment horizontal="right" vertical="center" wrapText="1"/>
    </xf>
    <xf numFmtId="0" fontId="26" fillId="30" borderId="7" xfId="0" applyFont="1" applyFill="1" applyBorder="1" applyAlignment="1">
      <alignment horizontal="right" vertical="center" wrapText="1"/>
    </xf>
    <xf numFmtId="0" fontId="26" fillId="30" borderId="8" xfId="0" applyFont="1" applyFill="1" applyBorder="1" applyAlignment="1">
      <alignment horizontal="right" vertical="center" wrapText="1"/>
    </xf>
    <xf numFmtId="0" fontId="14" fillId="17" borderId="5" xfId="0" applyFont="1" applyFill="1" applyBorder="1" applyAlignment="1">
      <alignment horizontal="center" vertical="center" wrapText="1"/>
    </xf>
    <xf numFmtId="0" fontId="14" fillId="17" borderId="7" xfId="0" applyFont="1" applyFill="1" applyBorder="1" applyAlignment="1">
      <alignment horizontal="center" vertical="center" wrapText="1"/>
    </xf>
    <xf numFmtId="0" fontId="14" fillId="17" borderId="8" xfId="0" applyFont="1" applyFill="1" applyBorder="1" applyAlignment="1">
      <alignment horizontal="center" vertical="center" wrapText="1"/>
    </xf>
    <xf numFmtId="0" fontId="31" fillId="25" borderId="5" xfId="0" applyFont="1" applyFill="1" applyBorder="1" applyAlignment="1">
      <alignment horizontal="right" vertical="center"/>
    </xf>
    <xf numFmtId="0" fontId="31" fillId="25" borderId="7" xfId="0" applyFont="1" applyFill="1" applyBorder="1" applyAlignment="1">
      <alignment horizontal="right" vertical="center"/>
    </xf>
    <xf numFmtId="0" fontId="31" fillId="25" borderId="8" xfId="0" applyFont="1" applyFill="1" applyBorder="1" applyAlignment="1">
      <alignment horizontal="right" vertical="center"/>
    </xf>
    <xf numFmtId="0" fontId="26" fillId="21" borderId="5" xfId="0" applyFont="1" applyFill="1" applyBorder="1" applyAlignment="1">
      <alignment horizontal="center" vertical="center" wrapText="1"/>
    </xf>
    <xf numFmtId="0" fontId="26" fillId="21" borderId="8" xfId="0" applyFont="1" applyFill="1" applyBorder="1" applyAlignment="1">
      <alignment horizontal="center" vertical="center" wrapText="1"/>
    </xf>
    <xf numFmtId="0" fontId="28" fillId="18" borderId="5" xfId="0" applyFont="1" applyFill="1" applyBorder="1" applyAlignment="1">
      <alignment horizontal="center" vertical="center" wrapText="1"/>
    </xf>
    <xf numFmtId="0" fontId="28" fillId="18" borderId="8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4" fillId="0" borderId="86" xfId="0" applyFont="1" applyBorder="1" applyAlignment="1">
      <alignment horizontal="center" vertical="center" wrapText="1"/>
    </xf>
    <xf numFmtId="0" fontId="4" fillId="0" borderId="87" xfId="0" applyFont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165" fontId="15" fillId="0" borderId="18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28576</xdr:rowOff>
    </xdr:from>
    <xdr:to>
      <xdr:col>1</xdr:col>
      <xdr:colOff>1</xdr:colOff>
      <xdr:row>6</xdr:row>
      <xdr:rowOff>19050</xdr:rowOff>
    </xdr:to>
    <xdr:pic>
      <xdr:nvPicPr>
        <xdr:cNvPr id="4" name="Figura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lum bright="-50000"/>
          <a:alphaModFix/>
        </a:blip>
        <a:srcRect/>
        <a:stretch>
          <a:fillRect/>
        </a:stretch>
      </xdr:blipFill>
      <xdr:spPr>
        <a:xfrm>
          <a:off x="1" y="219076"/>
          <a:ext cx="762000" cy="942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0</xdr:colOff>
      <xdr:row>4</xdr:row>
      <xdr:rowOff>400050</xdr:rowOff>
    </xdr:to>
    <xdr:pic>
      <xdr:nvPicPr>
        <xdr:cNvPr id="2" name="Figura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lum bright="-50000"/>
          <a:alphaModFix/>
        </a:blip>
        <a:srcRect/>
        <a:stretch>
          <a:fillRect/>
        </a:stretch>
      </xdr:blipFill>
      <xdr:spPr>
        <a:xfrm>
          <a:off x="0" y="190500"/>
          <a:ext cx="1219200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tabSelected="1" workbookViewId="0">
      <selection activeCell="H14" sqref="H14"/>
    </sheetView>
  </sheetViews>
  <sheetFormatPr defaultRowHeight="15"/>
  <cols>
    <col min="1" max="1" width="11.42578125" style="24" customWidth="1"/>
    <col min="2" max="2" width="38.42578125" style="24" customWidth="1"/>
    <col min="3" max="4" width="9.140625" style="24"/>
    <col min="5" max="5" width="12" style="24" customWidth="1"/>
    <col min="6" max="7" width="11.28515625" style="24" bestFit="1" customWidth="1"/>
    <col min="8" max="8" width="58.42578125" customWidth="1"/>
  </cols>
  <sheetData>
    <row r="2" spans="1:7">
      <c r="A2" s="1"/>
      <c r="B2" s="167" t="s">
        <v>0</v>
      </c>
      <c r="C2" s="168"/>
      <c r="D2" s="168"/>
      <c r="E2" s="168"/>
      <c r="F2" s="168"/>
      <c r="G2" s="169"/>
    </row>
    <row r="3" spans="1:7">
      <c r="A3" s="3"/>
      <c r="B3" s="170" t="s">
        <v>20</v>
      </c>
      <c r="C3" s="171"/>
      <c r="D3" s="172"/>
      <c r="E3" s="5" t="s">
        <v>1</v>
      </c>
      <c r="F3" s="6"/>
      <c r="G3" s="7" t="s">
        <v>2</v>
      </c>
    </row>
    <row r="4" spans="1:7">
      <c r="A4" s="3"/>
      <c r="B4" s="170" t="s">
        <v>21</v>
      </c>
      <c r="C4" s="171"/>
      <c r="D4" s="172"/>
      <c r="E4" s="8" t="s">
        <v>3</v>
      </c>
      <c r="F4" s="8" t="s">
        <v>4</v>
      </c>
      <c r="G4" s="8" t="s">
        <v>5</v>
      </c>
    </row>
    <row r="5" spans="1:7">
      <c r="A5" s="3"/>
      <c r="B5" s="170" t="s">
        <v>22</v>
      </c>
      <c r="C5" s="171"/>
      <c r="D5" s="172"/>
      <c r="E5" s="173"/>
      <c r="F5" s="175" t="s">
        <v>207</v>
      </c>
      <c r="G5" s="177"/>
    </row>
    <row r="6" spans="1:7">
      <c r="A6" s="3"/>
      <c r="B6" s="170" t="s">
        <v>6</v>
      </c>
      <c r="C6" s="171"/>
      <c r="D6" s="172"/>
      <c r="E6" s="174"/>
      <c r="F6" s="176"/>
      <c r="G6" s="178"/>
    </row>
    <row r="7" spans="1:7" ht="24">
      <c r="A7" s="9" t="s">
        <v>7</v>
      </c>
      <c r="B7" s="183" t="s">
        <v>9</v>
      </c>
      <c r="C7" s="184"/>
      <c r="D7" s="9" t="s">
        <v>10</v>
      </c>
      <c r="E7" s="9" t="s">
        <v>11</v>
      </c>
      <c r="F7" s="10" t="s">
        <v>12</v>
      </c>
      <c r="G7" s="10" t="s">
        <v>13</v>
      </c>
    </row>
    <row r="8" spans="1:7" ht="72" customHeight="1">
      <c r="A8" s="11" t="s">
        <v>14</v>
      </c>
      <c r="B8" s="187" t="s">
        <v>24</v>
      </c>
      <c r="C8" s="187"/>
      <c r="D8" s="13" t="s">
        <v>15</v>
      </c>
      <c r="E8" s="14">
        <v>1</v>
      </c>
      <c r="F8" s="14"/>
      <c r="G8" s="15">
        <f t="shared" ref="G8:G10" si="0">E8*F8</f>
        <v>0</v>
      </c>
    </row>
    <row r="9" spans="1:7" ht="72" customHeight="1">
      <c r="A9" s="11" t="s">
        <v>17</v>
      </c>
      <c r="B9" s="185" t="s">
        <v>229</v>
      </c>
      <c r="C9" s="186"/>
      <c r="D9" s="17" t="s">
        <v>15</v>
      </c>
      <c r="E9" s="18">
        <v>1</v>
      </c>
      <c r="F9" s="18"/>
      <c r="G9" s="164">
        <f t="shared" si="0"/>
        <v>0</v>
      </c>
    </row>
    <row r="10" spans="1:7" ht="72" customHeight="1">
      <c r="A10" s="162" t="s">
        <v>18</v>
      </c>
      <c r="B10" s="337" t="s">
        <v>231</v>
      </c>
      <c r="C10" s="338"/>
      <c r="D10" s="21" t="s">
        <v>15</v>
      </c>
      <c r="E10" s="22">
        <v>1</v>
      </c>
      <c r="F10" s="22"/>
      <c r="G10" s="71">
        <f t="shared" si="0"/>
        <v>0</v>
      </c>
    </row>
    <row r="11" spans="1:7">
      <c r="A11" s="179" t="s">
        <v>16</v>
      </c>
      <c r="B11" s="180"/>
      <c r="C11" s="180"/>
      <c r="D11" s="180"/>
      <c r="E11" s="180"/>
      <c r="F11" s="181"/>
      <c r="G11" s="165">
        <f>SUM(G8:G10)</f>
        <v>0</v>
      </c>
    </row>
    <row r="12" spans="1:7">
      <c r="A12" s="182" t="s">
        <v>55</v>
      </c>
      <c r="B12" s="182"/>
      <c r="C12" s="182"/>
      <c r="D12" s="182"/>
      <c r="E12" s="182"/>
      <c r="F12" s="182"/>
      <c r="G12" s="20">
        <f>G11*12</f>
        <v>0</v>
      </c>
    </row>
    <row r="14" spans="1:7" ht="33" customHeight="1">
      <c r="A14" s="216" t="s">
        <v>230</v>
      </c>
      <c r="B14" s="216"/>
      <c r="C14" s="216"/>
      <c r="D14" s="216"/>
      <c r="E14" s="216"/>
      <c r="F14" s="216"/>
      <c r="G14" s="216"/>
    </row>
  </sheetData>
  <mergeCells count="15">
    <mergeCell ref="A14:G14"/>
    <mergeCell ref="A11:F11"/>
    <mergeCell ref="A12:F12"/>
    <mergeCell ref="B7:C7"/>
    <mergeCell ref="B9:C9"/>
    <mergeCell ref="B10:C10"/>
    <mergeCell ref="B8:C8"/>
    <mergeCell ref="B2:G2"/>
    <mergeCell ref="B3:D3"/>
    <mergeCell ref="B4:D4"/>
    <mergeCell ref="B5:D5"/>
    <mergeCell ref="B6:D6"/>
    <mergeCell ref="E5:E6"/>
    <mergeCell ref="F5:F6"/>
    <mergeCell ref="G5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A13"/>
  <sheetViews>
    <sheetView workbookViewId="0">
      <selection activeCell="H25" sqref="H25"/>
    </sheetView>
  </sheetViews>
  <sheetFormatPr defaultRowHeight="15"/>
  <cols>
    <col min="1" max="1" width="12" customWidth="1"/>
    <col min="2" max="2" width="31.140625" customWidth="1"/>
    <col min="3" max="22" width="12" customWidth="1"/>
    <col min="23" max="23" width="16" customWidth="1"/>
    <col min="24" max="24" width="12" customWidth="1"/>
    <col min="25" max="25" width="15.28515625" customWidth="1"/>
    <col min="26" max="26" width="12" customWidth="1"/>
    <col min="27" max="27" width="14.140625" customWidth="1"/>
    <col min="28" max="1025" width="12" customWidth="1"/>
  </cols>
  <sheetData>
    <row r="4" spans="1:235">
      <c r="A4" s="189" t="s">
        <v>25</v>
      </c>
      <c r="B4" s="189"/>
      <c r="C4" s="189"/>
      <c r="D4" s="189"/>
      <c r="E4" s="189"/>
      <c r="F4" s="189"/>
    </row>
    <row r="5" spans="1:235">
      <c r="A5" s="189" t="s">
        <v>26</v>
      </c>
      <c r="B5" s="189"/>
      <c r="C5" s="189"/>
      <c r="D5" s="189"/>
      <c r="E5" s="189"/>
      <c r="F5" s="189"/>
      <c r="G5" s="25"/>
      <c r="H5" s="25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</row>
    <row r="6" spans="1:235">
      <c r="A6" s="189" t="s">
        <v>27</v>
      </c>
      <c r="B6" s="189"/>
      <c r="C6" s="189"/>
      <c r="D6" s="189"/>
      <c r="E6" s="189"/>
      <c r="F6" s="189"/>
      <c r="G6" s="25"/>
      <c r="H6" s="25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</row>
    <row r="7" spans="1:235" s="30" customFormat="1" ht="12.75">
      <c r="A7" s="190" t="s">
        <v>28</v>
      </c>
      <c r="B7" s="190"/>
      <c r="C7" s="190"/>
      <c r="D7" s="190"/>
      <c r="E7" s="190"/>
      <c r="F7" s="190"/>
      <c r="G7" s="27"/>
      <c r="H7" s="27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9"/>
    </row>
    <row r="9" spans="1:235" ht="24">
      <c r="A9" s="31" t="s">
        <v>7</v>
      </c>
      <c r="B9" s="32" t="s">
        <v>29</v>
      </c>
      <c r="C9" s="33" t="s">
        <v>16</v>
      </c>
      <c r="D9" s="34" t="s">
        <v>30</v>
      </c>
      <c r="E9" s="188" t="s">
        <v>31</v>
      </c>
      <c r="F9" s="188"/>
      <c r="G9" s="188" t="s">
        <v>32</v>
      </c>
      <c r="H9" s="188"/>
      <c r="I9" s="188" t="s">
        <v>33</v>
      </c>
      <c r="J9" s="188"/>
      <c r="K9" s="188" t="s">
        <v>34</v>
      </c>
      <c r="L9" s="188"/>
      <c r="M9" s="188" t="s">
        <v>35</v>
      </c>
      <c r="N9" s="188"/>
      <c r="O9" s="188" t="s">
        <v>36</v>
      </c>
      <c r="P9" s="188"/>
      <c r="Q9" s="188" t="s">
        <v>37</v>
      </c>
      <c r="R9" s="188"/>
      <c r="S9" s="188" t="s">
        <v>38</v>
      </c>
      <c r="T9" s="188"/>
      <c r="U9" s="188" t="s">
        <v>39</v>
      </c>
      <c r="V9" s="188"/>
      <c r="W9" s="188" t="s">
        <v>40</v>
      </c>
      <c r="X9" s="188"/>
      <c r="Y9" s="188" t="s">
        <v>41</v>
      </c>
      <c r="Z9" s="188"/>
      <c r="AA9" s="188" t="s">
        <v>42</v>
      </c>
      <c r="AB9" s="188"/>
    </row>
    <row r="10" spans="1:235" ht="36">
      <c r="A10" s="35">
        <v>1</v>
      </c>
      <c r="B10" s="36" t="s">
        <v>43</v>
      </c>
      <c r="C10" s="37">
        <f>'1 - PLANILHA ORÇAMENTARIA'!G12</f>
        <v>0</v>
      </c>
      <c r="D10" s="38">
        <v>1</v>
      </c>
      <c r="E10" s="39">
        <f>C10/12</f>
        <v>0</v>
      </c>
      <c r="F10" s="40" t="e">
        <f>E10/C10</f>
        <v>#DIV/0!</v>
      </c>
      <c r="G10" s="39">
        <f>C10/12</f>
        <v>0</v>
      </c>
      <c r="H10" s="40" t="e">
        <f>G10/C10</f>
        <v>#DIV/0!</v>
      </c>
      <c r="I10" s="39">
        <f>C10/12</f>
        <v>0</v>
      </c>
      <c r="J10" s="40" t="e">
        <f>I10/C10</f>
        <v>#DIV/0!</v>
      </c>
      <c r="K10" s="39">
        <f>C10/12</f>
        <v>0</v>
      </c>
      <c r="L10" s="40" t="e">
        <f>K10/C10</f>
        <v>#DIV/0!</v>
      </c>
      <c r="M10" s="39">
        <f>C10/12</f>
        <v>0</v>
      </c>
      <c r="N10" s="40" t="e">
        <f>M10/C10</f>
        <v>#DIV/0!</v>
      </c>
      <c r="O10" s="39">
        <f>C10/12</f>
        <v>0</v>
      </c>
      <c r="P10" s="40" t="e">
        <f>O10/C10</f>
        <v>#DIV/0!</v>
      </c>
      <c r="Q10" s="39">
        <f>C10/12</f>
        <v>0</v>
      </c>
      <c r="R10" s="40" t="e">
        <f>Q10/C10</f>
        <v>#DIV/0!</v>
      </c>
      <c r="S10" s="39">
        <f>C10/12</f>
        <v>0</v>
      </c>
      <c r="T10" s="40" t="e">
        <f>S10/C10</f>
        <v>#DIV/0!</v>
      </c>
      <c r="U10" s="39">
        <f>C10/12</f>
        <v>0</v>
      </c>
      <c r="V10" s="40" t="e">
        <f>U10/C10</f>
        <v>#DIV/0!</v>
      </c>
      <c r="W10" s="39">
        <f>C10/12</f>
        <v>0</v>
      </c>
      <c r="X10" s="40" t="e">
        <f>W10/C10</f>
        <v>#DIV/0!</v>
      </c>
      <c r="Y10" s="39">
        <f>C10/12</f>
        <v>0</v>
      </c>
      <c r="Z10" s="40" t="e">
        <f>Y10/C10</f>
        <v>#DIV/0!</v>
      </c>
      <c r="AA10" s="39">
        <f>C10/12</f>
        <v>0</v>
      </c>
      <c r="AB10" s="40" t="e">
        <f>AA10/C10</f>
        <v>#DIV/0!</v>
      </c>
    </row>
    <row r="12" spans="1:235">
      <c r="D12" s="41" t="s">
        <v>226</v>
      </c>
      <c r="E12" s="42">
        <f>E10</f>
        <v>0</v>
      </c>
      <c r="F12" s="43" t="e">
        <f>F10</f>
        <v>#DIV/0!</v>
      </c>
      <c r="G12" s="42">
        <f t="shared" ref="G12:AB12" si="0">E12+G10</f>
        <v>0</v>
      </c>
      <c r="H12" s="43" t="e">
        <f t="shared" si="0"/>
        <v>#DIV/0!</v>
      </c>
      <c r="I12" s="42">
        <f t="shared" si="0"/>
        <v>0</v>
      </c>
      <c r="J12" s="43" t="e">
        <f t="shared" si="0"/>
        <v>#DIV/0!</v>
      </c>
      <c r="K12" s="42">
        <f t="shared" si="0"/>
        <v>0</v>
      </c>
      <c r="L12" s="43" t="e">
        <f t="shared" si="0"/>
        <v>#DIV/0!</v>
      </c>
      <c r="M12" s="42">
        <f t="shared" si="0"/>
        <v>0</v>
      </c>
      <c r="N12" s="43" t="e">
        <f t="shared" si="0"/>
        <v>#DIV/0!</v>
      </c>
      <c r="O12" s="42">
        <f t="shared" si="0"/>
        <v>0</v>
      </c>
      <c r="P12" s="43" t="e">
        <f t="shared" si="0"/>
        <v>#DIV/0!</v>
      </c>
      <c r="Q12" s="42">
        <f t="shared" si="0"/>
        <v>0</v>
      </c>
      <c r="R12" s="43" t="e">
        <f t="shared" si="0"/>
        <v>#DIV/0!</v>
      </c>
      <c r="S12" s="42">
        <f t="shared" si="0"/>
        <v>0</v>
      </c>
      <c r="T12" s="43" t="e">
        <f t="shared" si="0"/>
        <v>#DIV/0!</v>
      </c>
      <c r="U12" s="42">
        <f t="shared" si="0"/>
        <v>0</v>
      </c>
      <c r="V12" s="43" t="e">
        <f t="shared" si="0"/>
        <v>#DIV/0!</v>
      </c>
      <c r="W12" s="42">
        <f t="shared" si="0"/>
        <v>0</v>
      </c>
      <c r="X12" s="43" t="e">
        <f t="shared" si="0"/>
        <v>#DIV/0!</v>
      </c>
      <c r="Y12" s="42">
        <f t="shared" si="0"/>
        <v>0</v>
      </c>
      <c r="Z12" s="43" t="e">
        <f t="shared" si="0"/>
        <v>#DIV/0!</v>
      </c>
      <c r="AA12" s="42">
        <f t="shared" si="0"/>
        <v>0</v>
      </c>
      <c r="AB12" s="43" t="e">
        <f t="shared" si="0"/>
        <v>#DIV/0!</v>
      </c>
    </row>
    <row r="13" spans="1:235">
      <c r="D13" s="157"/>
      <c r="E13" s="158"/>
      <c r="F13" s="159"/>
      <c r="G13" s="160"/>
      <c r="H13" s="161"/>
      <c r="I13" s="160"/>
      <c r="J13" s="161"/>
      <c r="K13" s="160"/>
      <c r="L13" s="161"/>
      <c r="M13" s="160"/>
      <c r="N13" s="161"/>
      <c r="O13" s="160"/>
      <c r="P13" s="161"/>
      <c r="Q13" s="160"/>
      <c r="R13" s="161"/>
      <c r="S13" s="160"/>
      <c r="T13" s="161"/>
      <c r="U13" s="160"/>
      <c r="V13" s="161"/>
      <c r="W13" s="160"/>
      <c r="X13" s="161"/>
      <c r="Y13" s="160"/>
      <c r="Z13" s="161"/>
      <c r="AA13" s="160"/>
      <c r="AB13" s="161"/>
    </row>
  </sheetData>
  <mergeCells count="16">
    <mergeCell ref="G9:H9"/>
    <mergeCell ref="A4:F4"/>
    <mergeCell ref="A5:F5"/>
    <mergeCell ref="A6:F6"/>
    <mergeCell ref="A7:F7"/>
    <mergeCell ref="E9:F9"/>
    <mergeCell ref="U9:V9"/>
    <mergeCell ref="W9:X9"/>
    <mergeCell ref="Y9:Z9"/>
    <mergeCell ref="AA9:AB9"/>
    <mergeCell ref="I9:J9"/>
    <mergeCell ref="K9:L9"/>
    <mergeCell ref="M9:N9"/>
    <mergeCell ref="O9:P9"/>
    <mergeCell ref="Q9:R9"/>
    <mergeCell ref="S9:T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2"/>
  <sheetViews>
    <sheetView workbookViewId="0">
      <selection activeCell="W30" sqref="W30"/>
    </sheetView>
  </sheetViews>
  <sheetFormatPr defaultRowHeight="15"/>
  <cols>
    <col min="1" max="1" width="21.140625" customWidth="1"/>
    <col min="2" max="6" width="4.85546875" customWidth="1"/>
    <col min="7" max="7" width="1.42578125" customWidth="1"/>
    <col min="8" max="12" width="4.85546875" customWidth="1"/>
    <col min="13" max="13" width="1.5703125" customWidth="1"/>
    <col min="14" max="18" width="4.85546875" customWidth="1"/>
    <col min="19" max="19" width="1.42578125" customWidth="1"/>
    <col min="20" max="24" width="4.85546875" customWidth="1"/>
    <col min="25" max="1025" width="12" customWidth="1"/>
  </cols>
  <sheetData>
    <row r="1" spans="1:51" ht="12.7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</row>
    <row r="2" spans="1:51" ht="12.7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51" ht="12.75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</row>
    <row r="4" spans="1:51" ht="12.75" customHeight="1">
      <c r="A4" s="200" t="s">
        <v>25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</row>
    <row r="5" spans="1:51" ht="12.75" customHeight="1">
      <c r="A5" s="200" t="s">
        <v>26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</row>
    <row r="6" spans="1:51" ht="12.75" customHeight="1">
      <c r="A6" s="200" t="s">
        <v>27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51" ht="41.1" customHeight="1">
      <c r="A7" s="201" t="s">
        <v>54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Z7" s="45"/>
    </row>
    <row r="8" spans="1:51" ht="13.9" customHeight="1">
      <c r="A8" s="46" t="s">
        <v>44</v>
      </c>
      <c r="B8" s="202" t="s">
        <v>45</v>
      </c>
      <c r="C8" s="202"/>
      <c r="D8" s="202"/>
      <c r="E8" s="202"/>
      <c r="F8" s="202"/>
      <c r="G8" s="47"/>
      <c r="H8" s="202" t="s">
        <v>46</v>
      </c>
      <c r="I8" s="202"/>
      <c r="J8" s="202"/>
      <c r="K8" s="202"/>
      <c r="L8" s="202"/>
      <c r="M8" s="47"/>
      <c r="N8" s="202" t="s">
        <v>47</v>
      </c>
      <c r="O8" s="202"/>
      <c r="P8" s="202"/>
      <c r="Q8" s="202"/>
      <c r="R8" s="202"/>
      <c r="S8" s="47"/>
      <c r="T8" s="202" t="s">
        <v>48</v>
      </c>
      <c r="U8" s="202"/>
      <c r="V8" s="202"/>
      <c r="W8" s="202"/>
      <c r="X8" s="202"/>
      <c r="Z8" s="44"/>
    </row>
    <row r="9" spans="1:51" ht="14.1" customHeight="1">
      <c r="A9" s="200" t="s">
        <v>49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</row>
    <row r="10" spans="1:51">
      <c r="A10" s="54" t="s">
        <v>52</v>
      </c>
      <c r="B10" s="55"/>
      <c r="C10" s="48"/>
      <c r="D10" s="48"/>
      <c r="E10" s="48"/>
      <c r="F10" s="59"/>
      <c r="G10" s="51"/>
      <c r="H10" s="50"/>
      <c r="I10" s="50"/>
      <c r="J10" s="50"/>
      <c r="K10" s="50"/>
      <c r="L10" s="52"/>
      <c r="M10" s="53"/>
      <c r="N10" s="52"/>
      <c r="O10" s="52"/>
      <c r="P10" s="52"/>
      <c r="Q10" s="52"/>
      <c r="R10" s="50"/>
      <c r="S10" s="51"/>
      <c r="T10" s="50"/>
      <c r="U10" s="50"/>
      <c r="V10" s="50"/>
      <c r="W10" s="50"/>
      <c r="X10" s="50"/>
    </row>
    <row r="11" spans="1:51">
      <c r="A11" s="339"/>
      <c r="B11" s="48"/>
      <c r="C11" s="48"/>
      <c r="D11" s="48"/>
      <c r="E11" s="48"/>
      <c r="F11" s="50"/>
      <c r="G11" s="51"/>
      <c r="H11" s="59"/>
      <c r="I11" s="59"/>
      <c r="J11" s="59"/>
      <c r="K11" s="59"/>
      <c r="L11" s="60"/>
      <c r="M11" s="57"/>
      <c r="N11" s="60"/>
      <c r="O11" s="60"/>
      <c r="P11" s="60"/>
      <c r="Q11" s="60"/>
      <c r="R11" s="59"/>
      <c r="S11" s="51"/>
      <c r="T11" s="50"/>
      <c r="U11" s="50"/>
      <c r="V11" s="50"/>
      <c r="W11" s="50"/>
      <c r="X11" s="50"/>
    </row>
    <row r="12" spans="1:51">
      <c r="A12" s="54" t="s">
        <v>51</v>
      </c>
      <c r="B12" s="48"/>
      <c r="C12" s="55"/>
      <c r="D12" s="48"/>
      <c r="E12" s="48"/>
      <c r="F12" s="50"/>
      <c r="G12" s="51"/>
      <c r="H12" s="59"/>
      <c r="I12" s="59"/>
      <c r="J12" s="59"/>
      <c r="K12" s="59"/>
      <c r="L12" s="60"/>
      <c r="M12" s="57"/>
      <c r="N12" s="60"/>
      <c r="O12" s="60"/>
      <c r="P12" s="60"/>
      <c r="Q12" s="60"/>
      <c r="R12" s="59"/>
      <c r="S12" s="51"/>
      <c r="T12" s="50"/>
      <c r="U12" s="50"/>
      <c r="V12" s="50"/>
      <c r="W12" s="50"/>
      <c r="X12" s="50"/>
    </row>
    <row r="13" spans="1:51">
      <c r="B13" s="48"/>
      <c r="C13" s="48"/>
      <c r="D13" s="48"/>
      <c r="E13" s="48"/>
      <c r="F13" s="50"/>
      <c r="G13" s="51"/>
      <c r="H13" s="50"/>
      <c r="I13" s="50"/>
      <c r="J13" s="50"/>
      <c r="K13" s="50"/>
      <c r="L13" s="56"/>
      <c r="M13" s="57"/>
      <c r="N13" s="60"/>
      <c r="O13" s="60"/>
      <c r="P13" s="60"/>
      <c r="Q13" s="60"/>
      <c r="R13" s="59"/>
      <c r="S13" s="51"/>
      <c r="T13" s="50"/>
      <c r="U13" s="50"/>
      <c r="V13" s="50"/>
      <c r="W13" s="50"/>
      <c r="X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</row>
    <row r="14" spans="1:51">
      <c r="A14" s="54" t="s">
        <v>50</v>
      </c>
      <c r="B14" s="48"/>
      <c r="C14" s="48"/>
      <c r="D14" s="55"/>
      <c r="E14" s="48"/>
      <c r="F14" s="50"/>
      <c r="G14" s="51"/>
      <c r="H14" s="50"/>
      <c r="I14" s="50"/>
      <c r="J14" s="50"/>
      <c r="K14" s="50"/>
      <c r="L14" s="56"/>
      <c r="M14" s="57"/>
      <c r="N14" s="60"/>
      <c r="O14" s="60"/>
      <c r="P14" s="60"/>
      <c r="Q14" s="60"/>
      <c r="R14" s="59"/>
      <c r="S14" s="51"/>
      <c r="T14" s="50"/>
      <c r="U14" s="50"/>
      <c r="V14" s="50"/>
      <c r="W14" s="50"/>
      <c r="X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</row>
    <row r="15" spans="1:51">
      <c r="A15" s="340"/>
      <c r="B15" s="58"/>
      <c r="C15" s="58"/>
      <c r="D15" s="58"/>
      <c r="E15" s="58"/>
      <c r="F15" s="50"/>
      <c r="G15" s="51"/>
      <c r="H15" s="50"/>
      <c r="I15" s="50"/>
      <c r="J15" s="50"/>
      <c r="K15" s="50"/>
      <c r="L15" s="56"/>
      <c r="M15" s="57"/>
      <c r="N15" s="60"/>
      <c r="O15" s="60"/>
      <c r="P15" s="60"/>
      <c r="Q15" s="60"/>
      <c r="R15" s="59"/>
      <c r="S15" s="51"/>
      <c r="T15" s="50"/>
      <c r="U15" s="50"/>
      <c r="V15" s="50"/>
      <c r="W15" s="50"/>
      <c r="X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</row>
    <row r="16" spans="1:51"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</row>
    <row r="17" spans="1:24">
      <c r="B17" s="49"/>
      <c r="C17" t="s">
        <v>53</v>
      </c>
    </row>
    <row r="19" spans="1:24" ht="15" customHeight="1">
      <c r="A19" s="191" t="s">
        <v>224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3"/>
    </row>
    <row r="20" spans="1:24">
      <c r="A20" s="194"/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6"/>
    </row>
    <row r="21" spans="1:24">
      <c r="A21" s="194"/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6"/>
    </row>
    <row r="22" spans="1:24">
      <c r="A22" s="197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9"/>
    </row>
  </sheetData>
  <mergeCells count="10">
    <mergeCell ref="A19:X22"/>
    <mergeCell ref="A9:X9"/>
    <mergeCell ref="A4:X4"/>
    <mergeCell ref="A5:X5"/>
    <mergeCell ref="A6:X6"/>
    <mergeCell ref="A7:X7"/>
    <mergeCell ref="B8:F8"/>
    <mergeCell ref="H8:L8"/>
    <mergeCell ref="N8:R8"/>
    <mergeCell ref="T8:X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0"/>
  <sheetViews>
    <sheetView workbookViewId="0">
      <selection activeCell="B19" sqref="B19"/>
    </sheetView>
  </sheetViews>
  <sheetFormatPr defaultRowHeight="15"/>
  <cols>
    <col min="1" max="1" width="23.42578125" style="63" customWidth="1"/>
    <col min="2" max="2" width="51.28515625" style="63" customWidth="1"/>
    <col min="3" max="3" width="48.5703125" style="63" customWidth="1"/>
    <col min="4" max="1021" width="12.140625" style="63" customWidth="1"/>
    <col min="1022" max="1022" width="10.140625" style="63" customWidth="1"/>
    <col min="1023" max="1025" width="10.140625" customWidth="1"/>
  </cols>
  <sheetData>
    <row r="1" spans="1:3" ht="12.75" customHeight="1">
      <c r="A1" s="204" t="s">
        <v>25</v>
      </c>
      <c r="B1" s="204"/>
      <c r="C1" s="204"/>
    </row>
    <row r="2" spans="1:3" ht="12.75" customHeight="1">
      <c r="A2" s="204" t="s">
        <v>26</v>
      </c>
      <c r="B2" s="204"/>
      <c r="C2" s="204"/>
    </row>
    <row r="3" spans="1:3" ht="12.75" customHeight="1">
      <c r="A3" s="204" t="s">
        <v>27</v>
      </c>
      <c r="B3" s="204"/>
      <c r="C3" s="204"/>
    </row>
    <row r="4" spans="1:3" ht="12.75" customHeight="1">
      <c r="A4" s="205"/>
      <c r="B4" s="205"/>
      <c r="C4" s="205"/>
    </row>
    <row r="5" spans="1:3" ht="27" customHeight="1">
      <c r="A5" s="206" t="s">
        <v>56</v>
      </c>
      <c r="B5" s="206"/>
      <c r="C5" s="206"/>
    </row>
    <row r="6" spans="1:3" ht="26.25" customHeight="1">
      <c r="A6" s="64" t="s">
        <v>57</v>
      </c>
      <c r="B6" s="64" t="s">
        <v>58</v>
      </c>
      <c r="C6" s="64" t="s">
        <v>59</v>
      </c>
    </row>
    <row r="7" spans="1:3" ht="20.85" customHeight="1">
      <c r="A7" s="203" t="s">
        <v>49</v>
      </c>
      <c r="B7" s="203"/>
      <c r="C7" s="203"/>
    </row>
    <row r="8" spans="1:3" ht="30">
      <c r="A8" s="66" t="s">
        <v>60</v>
      </c>
      <c r="B8" s="65" t="s">
        <v>61</v>
      </c>
      <c r="C8" s="65" t="s">
        <v>62</v>
      </c>
    </row>
    <row r="9" spans="1:3" ht="30">
      <c r="A9" s="66" t="s">
        <v>66</v>
      </c>
      <c r="B9" s="65" t="s">
        <v>67</v>
      </c>
      <c r="C9" s="65" t="s">
        <v>68</v>
      </c>
    </row>
    <row r="10" spans="1:3" ht="30">
      <c r="A10" s="66" t="s">
        <v>63</v>
      </c>
      <c r="B10" s="65" t="s">
        <v>64</v>
      </c>
      <c r="C10" s="65" t="s">
        <v>65</v>
      </c>
    </row>
  </sheetData>
  <mergeCells count="6">
    <mergeCell ref="A7:C7"/>
    <mergeCell ref="A1:C1"/>
    <mergeCell ref="A2:C2"/>
    <mergeCell ref="A3:C3"/>
    <mergeCell ref="A4:C4"/>
    <mergeCell ref="A5:C5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opLeftCell="A10" workbookViewId="0">
      <selection activeCell="C10" sqref="C10:D10"/>
    </sheetView>
  </sheetViews>
  <sheetFormatPr defaultRowHeight="15"/>
  <cols>
    <col min="1" max="2" width="9.140625" style="24"/>
    <col min="3" max="3" width="38.42578125" style="24" customWidth="1"/>
    <col min="4" max="5" width="9.140625" style="24"/>
    <col min="6" max="7" width="12" style="24" customWidth="1"/>
    <col min="8" max="9" width="11.28515625" style="24" bestFit="1" customWidth="1"/>
    <col min="10" max="10" width="10.7109375" bestFit="1" customWidth="1"/>
  </cols>
  <sheetData>
    <row r="2" spans="1:13">
      <c r="A2" s="1"/>
      <c r="B2" s="2"/>
      <c r="C2" s="215" t="s">
        <v>233</v>
      </c>
      <c r="D2" s="215"/>
      <c r="E2" s="215"/>
      <c r="F2" s="215"/>
      <c r="G2" s="215"/>
      <c r="H2" s="215"/>
      <c r="I2" s="215"/>
      <c r="J2" s="68"/>
      <c r="K2" s="68"/>
      <c r="L2" s="68"/>
      <c r="M2" s="68"/>
    </row>
    <row r="3" spans="1:13">
      <c r="A3" s="3"/>
      <c r="B3" s="4"/>
      <c r="C3" s="218" t="s">
        <v>20</v>
      </c>
      <c r="D3" s="218"/>
      <c r="E3" s="218"/>
      <c r="F3" s="8" t="s">
        <v>1</v>
      </c>
      <c r="G3" s="8"/>
      <c r="H3" s="69"/>
      <c r="I3" s="70" t="s">
        <v>2</v>
      </c>
      <c r="J3" s="68"/>
      <c r="K3" s="68"/>
      <c r="L3" s="68"/>
      <c r="M3" s="68"/>
    </row>
    <row r="4" spans="1:13">
      <c r="A4" s="3"/>
      <c r="B4" s="4"/>
      <c r="C4" s="218" t="s">
        <v>21</v>
      </c>
      <c r="D4" s="218"/>
      <c r="E4" s="218"/>
      <c r="F4" s="8" t="s">
        <v>3</v>
      </c>
      <c r="G4" s="8"/>
      <c r="H4" s="8" t="s">
        <v>4</v>
      </c>
      <c r="I4" s="8" t="s">
        <v>5</v>
      </c>
      <c r="J4" s="68"/>
      <c r="K4" s="68"/>
      <c r="L4" s="68"/>
      <c r="M4" s="68"/>
    </row>
    <row r="5" spans="1:13" ht="41.25" customHeight="1">
      <c r="A5" s="3"/>
      <c r="B5" s="4"/>
      <c r="C5" s="218" t="s">
        <v>22</v>
      </c>
      <c r="D5" s="218"/>
      <c r="E5" s="218"/>
      <c r="F5" s="148"/>
      <c r="G5" s="175" t="s">
        <v>235</v>
      </c>
      <c r="H5" s="148"/>
      <c r="I5" s="219" t="s">
        <v>201</v>
      </c>
      <c r="J5" s="221" t="s">
        <v>225</v>
      </c>
      <c r="K5" s="166"/>
      <c r="L5" s="166"/>
      <c r="M5" s="166"/>
    </row>
    <row r="6" spans="1:13" ht="41.25" customHeight="1">
      <c r="A6" s="3"/>
      <c r="B6" s="4"/>
      <c r="C6" s="218" t="s">
        <v>6</v>
      </c>
      <c r="D6" s="218"/>
      <c r="E6" s="218"/>
      <c r="F6" s="148"/>
      <c r="G6" s="220"/>
      <c r="H6" s="148"/>
      <c r="I6" s="219"/>
      <c r="J6" s="222"/>
      <c r="K6" s="166"/>
      <c r="L6" s="166"/>
      <c r="M6" s="166"/>
    </row>
    <row r="7" spans="1:13" ht="60">
      <c r="A7" s="9" t="s">
        <v>7</v>
      </c>
      <c r="B7" s="9" t="s">
        <v>8</v>
      </c>
      <c r="C7" s="183" t="s">
        <v>9</v>
      </c>
      <c r="D7" s="184"/>
      <c r="E7" s="9" t="s">
        <v>10</v>
      </c>
      <c r="F7" s="9" t="s">
        <v>11</v>
      </c>
      <c r="G7" s="9" t="s">
        <v>200</v>
      </c>
      <c r="H7" s="10" t="s">
        <v>12</v>
      </c>
      <c r="I7" s="10" t="s">
        <v>13</v>
      </c>
      <c r="J7" s="9" t="s">
        <v>69</v>
      </c>
      <c r="K7" s="9" t="s">
        <v>70</v>
      </c>
      <c r="L7" s="9" t="s">
        <v>202</v>
      </c>
      <c r="M7" s="9" t="s">
        <v>232</v>
      </c>
    </row>
    <row r="8" spans="1:13" ht="72" customHeight="1">
      <c r="A8" s="11" t="s">
        <v>14</v>
      </c>
      <c r="B8" s="12"/>
      <c r="C8" s="213" t="s">
        <v>24</v>
      </c>
      <c r="D8" s="214"/>
      <c r="E8" s="21" t="s">
        <v>15</v>
      </c>
      <c r="F8" s="22">
        <v>1</v>
      </c>
      <c r="G8" s="22"/>
      <c r="H8" s="22"/>
      <c r="I8" s="71">
        <f>G8*H8</f>
        <v>0</v>
      </c>
      <c r="J8" s="163"/>
      <c r="K8" s="68">
        <v>2</v>
      </c>
      <c r="L8" s="68">
        <f>K8*I8/30</f>
        <v>0</v>
      </c>
      <c r="M8" s="68">
        <f t="shared" ref="M8:M9" si="0">I8-K8*I8/30</f>
        <v>0</v>
      </c>
    </row>
    <row r="9" spans="1:13" ht="72" customHeight="1">
      <c r="A9" s="11" t="s">
        <v>17</v>
      </c>
      <c r="B9" s="16"/>
      <c r="C9" s="211" t="s">
        <v>19</v>
      </c>
      <c r="D9" s="212"/>
      <c r="E9" s="78" t="s">
        <v>15</v>
      </c>
      <c r="F9" s="79">
        <v>1</v>
      </c>
      <c r="G9" s="79"/>
      <c r="H9" s="22"/>
      <c r="I9" s="71">
        <f t="shared" ref="I9:I10" si="1">G9*H9</f>
        <v>0</v>
      </c>
      <c r="J9" s="72"/>
      <c r="K9" s="72">
        <v>2</v>
      </c>
      <c r="L9" s="68">
        <f t="shared" ref="L9:L10" si="2">K9*I9/30</f>
        <v>0</v>
      </c>
      <c r="M9" s="68">
        <f t="shared" si="0"/>
        <v>0</v>
      </c>
    </row>
    <row r="10" spans="1:13" ht="72" customHeight="1">
      <c r="A10" s="142" t="s">
        <v>18</v>
      </c>
      <c r="B10" s="78"/>
      <c r="C10" s="213" t="s">
        <v>23</v>
      </c>
      <c r="D10" s="214"/>
      <c r="E10" s="78" t="s">
        <v>15</v>
      </c>
      <c r="F10" s="79">
        <v>1</v>
      </c>
      <c r="G10" s="79"/>
      <c r="H10" s="22"/>
      <c r="I10" s="71">
        <f t="shared" si="1"/>
        <v>0</v>
      </c>
      <c r="J10" s="68"/>
      <c r="K10" s="68">
        <v>2</v>
      </c>
      <c r="L10" s="68">
        <f t="shared" si="2"/>
        <v>0</v>
      </c>
      <c r="M10" s="68">
        <f>I10-K10*I10/30</f>
        <v>0</v>
      </c>
    </row>
    <row r="11" spans="1:13">
      <c r="A11" s="217" t="s">
        <v>146</v>
      </c>
      <c r="B11" s="217"/>
      <c r="C11" s="217"/>
      <c r="D11" s="217"/>
      <c r="E11" s="217"/>
      <c r="F11" s="22">
        <f>SUM(F8:F10)</f>
        <v>3</v>
      </c>
      <c r="G11" s="22">
        <f t="shared" ref="G11:M11" si="3">SUM(G8:G10)</f>
        <v>0</v>
      </c>
      <c r="H11" s="22">
        <f t="shared" si="3"/>
        <v>0</v>
      </c>
      <c r="I11" s="22">
        <f t="shared" si="3"/>
        <v>0</v>
      </c>
      <c r="J11" s="22">
        <f t="shared" si="3"/>
        <v>0</v>
      </c>
      <c r="K11" s="22">
        <f t="shared" si="3"/>
        <v>6</v>
      </c>
      <c r="L11" s="22">
        <f t="shared" si="3"/>
        <v>0</v>
      </c>
      <c r="M11" s="22">
        <f t="shared" si="3"/>
        <v>0</v>
      </c>
    </row>
    <row r="12" spans="1:13">
      <c r="A12" s="67"/>
      <c r="B12" s="73"/>
      <c r="C12" s="74"/>
      <c r="D12" s="73"/>
      <c r="E12" s="73"/>
      <c r="F12" s="73"/>
      <c r="G12" s="73"/>
      <c r="H12" s="75"/>
      <c r="I12" s="76"/>
      <c r="J12" s="77"/>
      <c r="K12" s="77"/>
      <c r="L12" s="77"/>
    </row>
    <row r="13" spans="1:13">
      <c r="A13" s="19"/>
      <c r="B13" s="20"/>
      <c r="C13" s="215" t="s">
        <v>113</v>
      </c>
      <c r="D13" s="215"/>
      <c r="E13" s="215"/>
      <c r="F13" s="215"/>
      <c r="G13" s="215"/>
      <c r="H13" s="215"/>
      <c r="I13" s="23">
        <f>I11</f>
        <v>0</v>
      </c>
      <c r="J13" s="207" t="s">
        <v>204</v>
      </c>
      <c r="K13" s="208"/>
      <c r="L13" s="23">
        <f>SUM(L8:L10)</f>
        <v>0</v>
      </c>
    </row>
    <row r="14" spans="1:13">
      <c r="B14" s="20"/>
      <c r="C14" s="215" t="s">
        <v>71</v>
      </c>
      <c r="D14" s="215"/>
      <c r="E14" s="215"/>
      <c r="F14" s="215"/>
      <c r="G14" s="215"/>
      <c r="H14" s="215"/>
      <c r="I14" s="20">
        <f>I13*12</f>
        <v>0</v>
      </c>
      <c r="J14" s="209"/>
      <c r="K14" s="210"/>
      <c r="L14" s="20">
        <f t="shared" ref="L14" si="4">L13*12</f>
        <v>0</v>
      </c>
    </row>
    <row r="16" spans="1:13">
      <c r="A16" s="216" t="s">
        <v>234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</row>
    <row r="17" spans="1:12">
      <c r="A17" s="216"/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</row>
    <row r="18" spans="1:12">
      <c r="A18" s="216"/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</row>
  </sheetData>
  <mergeCells count="18">
    <mergeCell ref="A16:L18"/>
    <mergeCell ref="A11:E11"/>
    <mergeCell ref="C2:I2"/>
    <mergeCell ref="C3:E3"/>
    <mergeCell ref="C4:E4"/>
    <mergeCell ref="C5:E5"/>
    <mergeCell ref="I5:I6"/>
    <mergeCell ref="C6:E6"/>
    <mergeCell ref="G5:G6"/>
    <mergeCell ref="J5:J6"/>
    <mergeCell ref="J13:K13"/>
    <mergeCell ref="J14:K14"/>
    <mergeCell ref="C7:D7"/>
    <mergeCell ref="C9:D9"/>
    <mergeCell ref="C10:D10"/>
    <mergeCell ref="C8:D8"/>
    <mergeCell ref="C13:H13"/>
    <mergeCell ref="C14:H14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workbookViewId="0">
      <selection activeCell="C9" sqref="C9"/>
    </sheetView>
  </sheetViews>
  <sheetFormatPr defaultRowHeight="15"/>
  <cols>
    <col min="1" max="1" width="2.85546875" customWidth="1"/>
    <col min="2" max="2" width="56.5703125" customWidth="1"/>
    <col min="3" max="7" width="6.42578125" style="61" customWidth="1"/>
    <col min="8" max="8" width="4" customWidth="1"/>
    <col min="9" max="9" width="26.5703125" customWidth="1"/>
    <col min="10" max="10" width="20.85546875" customWidth="1"/>
    <col min="11" max="11" width="16.28515625" customWidth="1"/>
    <col min="12" max="12" width="23.42578125" customWidth="1"/>
  </cols>
  <sheetData>
    <row r="1" spans="2:12" ht="15.75" thickBot="1">
      <c r="B1" s="233" t="s">
        <v>72</v>
      </c>
      <c r="C1" s="234"/>
      <c r="D1" s="234"/>
      <c r="E1" s="234"/>
      <c r="F1" s="234"/>
      <c r="G1" s="235"/>
      <c r="I1" s="236" t="s">
        <v>73</v>
      </c>
      <c r="J1" s="237"/>
      <c r="K1" s="237"/>
      <c r="L1" s="237"/>
    </row>
    <row r="2" spans="2:12" ht="25.5">
      <c r="B2" s="238" t="s">
        <v>74</v>
      </c>
      <c r="C2" s="239"/>
      <c r="D2" s="239"/>
      <c r="E2" s="239"/>
      <c r="F2" s="239"/>
      <c r="G2" s="240"/>
      <c r="I2" s="80" t="s">
        <v>75</v>
      </c>
      <c r="J2" s="80" t="s">
        <v>76</v>
      </c>
      <c r="K2" s="80" t="s">
        <v>77</v>
      </c>
      <c r="L2" s="80" t="s">
        <v>78</v>
      </c>
    </row>
    <row r="3" spans="2:12" ht="60.75" thickBot="1">
      <c r="B3" s="147" t="s">
        <v>183</v>
      </c>
      <c r="C3" s="225" t="s">
        <v>182</v>
      </c>
      <c r="D3" s="225"/>
      <c r="E3" s="225"/>
      <c r="F3" s="225"/>
      <c r="G3" s="226"/>
      <c r="I3" s="241" t="s">
        <v>85</v>
      </c>
      <c r="J3" s="335" t="s">
        <v>86</v>
      </c>
      <c r="K3" s="84">
        <v>20</v>
      </c>
      <c r="L3" s="242">
        <v>20</v>
      </c>
    </row>
    <row r="4" spans="2:12" ht="15.75" thickBot="1">
      <c r="B4" s="81" t="s">
        <v>79</v>
      </c>
      <c r="C4" s="82" t="s">
        <v>80</v>
      </c>
      <c r="D4" s="82" t="s">
        <v>81</v>
      </c>
      <c r="E4" s="82" t="s">
        <v>82</v>
      </c>
      <c r="F4" s="82" t="s">
        <v>83</v>
      </c>
      <c r="G4" s="83" t="s">
        <v>84</v>
      </c>
      <c r="I4" s="241"/>
      <c r="J4" s="336" t="s">
        <v>88</v>
      </c>
      <c r="K4" s="84">
        <v>16</v>
      </c>
      <c r="L4" s="243"/>
    </row>
    <row r="5" spans="2:12">
      <c r="B5" s="85" t="s">
        <v>87</v>
      </c>
      <c r="C5" s="86" t="s">
        <v>181</v>
      </c>
      <c r="D5" s="87"/>
      <c r="E5" s="87"/>
      <c r="F5" s="87"/>
      <c r="G5" s="88"/>
      <c r="I5" s="241"/>
      <c r="J5" s="336" t="s">
        <v>90</v>
      </c>
      <c r="K5" s="84">
        <v>12</v>
      </c>
      <c r="L5" s="243"/>
    </row>
    <row r="6" spans="2:12">
      <c r="B6" s="89" t="s">
        <v>89</v>
      </c>
      <c r="C6" s="90"/>
      <c r="D6" s="91"/>
      <c r="E6" s="91"/>
      <c r="F6" s="91"/>
      <c r="G6" s="92" t="s">
        <v>181</v>
      </c>
      <c r="I6" s="241"/>
      <c r="J6" s="336" t="s">
        <v>92</v>
      </c>
      <c r="K6" s="84">
        <v>8</v>
      </c>
      <c r="L6" s="243"/>
    </row>
    <row r="7" spans="2:12">
      <c r="B7" s="89" t="s">
        <v>91</v>
      </c>
      <c r="C7" s="90" t="s">
        <v>181</v>
      </c>
      <c r="D7" s="91"/>
      <c r="E7" s="91"/>
      <c r="F7" s="91"/>
      <c r="G7" s="92"/>
      <c r="I7" s="241"/>
      <c r="J7" s="336" t="s">
        <v>94</v>
      </c>
      <c r="K7" s="84">
        <v>4</v>
      </c>
      <c r="L7" s="243"/>
    </row>
    <row r="8" spans="2:12" ht="27.75" customHeight="1">
      <c r="B8" s="93" t="s">
        <v>93</v>
      </c>
      <c r="C8" s="90"/>
      <c r="D8" s="91"/>
      <c r="E8" s="91"/>
      <c r="F8" s="91"/>
      <c r="G8" s="92" t="s">
        <v>181</v>
      </c>
      <c r="I8" s="241"/>
      <c r="J8" s="166" t="s">
        <v>96</v>
      </c>
      <c r="K8" s="84">
        <v>0</v>
      </c>
      <c r="L8" s="244"/>
    </row>
    <row r="9" spans="2:12" ht="15.75" thickBot="1">
      <c r="B9" s="89" t="s">
        <v>95</v>
      </c>
      <c r="C9" s="90" t="s">
        <v>181</v>
      </c>
      <c r="D9" s="91"/>
      <c r="E9" s="91"/>
      <c r="F9" s="91"/>
      <c r="G9" s="92"/>
      <c r="I9" s="230" t="s">
        <v>98</v>
      </c>
      <c r="J9" s="231"/>
      <c r="K9" s="232"/>
      <c r="L9" s="94">
        <f>SUM(L3:L8)</f>
        <v>20</v>
      </c>
    </row>
    <row r="10" spans="2:12" ht="30.75" thickBot="1">
      <c r="B10" s="93" t="s">
        <v>97</v>
      </c>
      <c r="C10" s="90" t="s">
        <v>181</v>
      </c>
      <c r="D10" s="91"/>
      <c r="E10" s="91"/>
      <c r="F10" s="91"/>
      <c r="G10" s="92"/>
    </row>
    <row r="11" spans="2:12" ht="30.75" thickBot="1">
      <c r="B11" s="93" t="s">
        <v>99</v>
      </c>
      <c r="C11" s="90" t="s">
        <v>181</v>
      </c>
      <c r="D11" s="91"/>
      <c r="E11" s="91"/>
      <c r="F11" s="91"/>
      <c r="G11" s="92"/>
      <c r="I11" s="251" t="s">
        <v>100</v>
      </c>
      <c r="J11" s="252"/>
      <c r="K11" s="252"/>
      <c r="L11" s="253"/>
    </row>
    <row r="12" spans="2:12" ht="30.75" thickBot="1">
      <c r="B12" s="93" t="s">
        <v>228</v>
      </c>
      <c r="C12" s="90" t="s">
        <v>181</v>
      </c>
      <c r="D12" s="91"/>
      <c r="E12" s="91"/>
      <c r="F12" s="91"/>
      <c r="G12" s="92"/>
      <c r="I12" s="260" t="s">
        <v>102</v>
      </c>
      <c r="J12" s="261"/>
      <c r="K12" s="261"/>
      <c r="L12" s="95">
        <f>C21+L9</f>
        <v>100</v>
      </c>
    </row>
    <row r="13" spans="2:12">
      <c r="B13" s="254" t="s">
        <v>101</v>
      </c>
      <c r="C13" s="255"/>
      <c r="D13" s="255"/>
      <c r="E13" s="255"/>
      <c r="F13" s="255"/>
      <c r="G13" s="256"/>
      <c r="K13" s="96"/>
    </row>
    <row r="14" spans="2:12" ht="24.75" thickBot="1">
      <c r="B14" s="257"/>
      <c r="C14" s="258"/>
      <c r="D14" s="258"/>
      <c r="E14" s="258"/>
      <c r="F14" s="258"/>
      <c r="G14" s="259"/>
      <c r="I14" s="146" t="s">
        <v>184</v>
      </c>
      <c r="J14" s="223" t="s">
        <v>185</v>
      </c>
      <c r="K14" s="223"/>
      <c r="L14" s="146" t="s">
        <v>186</v>
      </c>
    </row>
    <row r="15" spans="2:12" ht="15.75" thickBot="1">
      <c r="B15" s="262" t="s">
        <v>103</v>
      </c>
      <c r="C15" s="97" t="s">
        <v>80</v>
      </c>
      <c r="D15" s="98" t="s">
        <v>81</v>
      </c>
      <c r="E15" s="98" t="s">
        <v>82</v>
      </c>
      <c r="F15" s="98" t="s">
        <v>83</v>
      </c>
      <c r="G15" s="99"/>
      <c r="I15" s="145" t="s">
        <v>187</v>
      </c>
      <c r="J15" s="187" t="s">
        <v>188</v>
      </c>
      <c r="K15" s="187"/>
      <c r="L15" s="145">
        <v>1</v>
      </c>
    </row>
    <row r="16" spans="2:12" ht="15.75" thickBot="1">
      <c r="B16" s="263"/>
      <c r="C16" s="100">
        <f>COUNTA(C5:C12)</f>
        <v>6</v>
      </c>
      <c r="D16" s="101">
        <f>COUNTA(D5:D12)</f>
        <v>0</v>
      </c>
      <c r="E16" s="101">
        <f>COUNTA(E5:E12)</f>
        <v>0</v>
      </c>
      <c r="F16" s="101">
        <f>COUNTA(F5:F12)</f>
        <v>0</v>
      </c>
      <c r="G16" s="102"/>
      <c r="I16" s="145" t="s">
        <v>189</v>
      </c>
      <c r="J16" s="187" t="s">
        <v>190</v>
      </c>
      <c r="K16" s="187"/>
      <c r="L16" s="145">
        <v>0.97</v>
      </c>
    </row>
    <row r="17" spans="2:12">
      <c r="B17" s="264" t="s">
        <v>104</v>
      </c>
      <c r="C17" s="266">
        <f>SUM(C16:F16)</f>
        <v>6</v>
      </c>
      <c r="D17" s="267"/>
      <c r="E17" s="267"/>
      <c r="F17" s="267"/>
      <c r="G17" s="268"/>
      <c r="I17" s="145" t="s">
        <v>191</v>
      </c>
      <c r="J17" s="187" t="s">
        <v>192</v>
      </c>
      <c r="K17" s="187"/>
      <c r="L17" s="145">
        <v>0.95</v>
      </c>
    </row>
    <row r="18" spans="2:12" ht="15.75" thickBot="1">
      <c r="B18" s="265"/>
      <c r="C18" s="247"/>
      <c r="D18" s="248"/>
      <c r="E18" s="248"/>
      <c r="F18" s="248"/>
      <c r="G18" s="249"/>
      <c r="I18" s="145" t="s">
        <v>193</v>
      </c>
      <c r="J18" s="187" t="s">
        <v>194</v>
      </c>
      <c r="K18" s="187"/>
      <c r="L18" s="145">
        <v>0.93</v>
      </c>
    </row>
    <row r="19" spans="2:12" ht="15.75" thickBot="1">
      <c r="B19" s="245" t="s">
        <v>105</v>
      </c>
      <c r="C19" s="103" t="s">
        <v>80</v>
      </c>
      <c r="D19" s="82" t="s">
        <v>81</v>
      </c>
      <c r="E19" s="82" t="s">
        <v>82</v>
      </c>
      <c r="F19" s="82" t="s">
        <v>83</v>
      </c>
      <c r="G19" s="83"/>
      <c r="I19" s="145" t="s">
        <v>195</v>
      </c>
      <c r="J19" s="187" t="s">
        <v>196</v>
      </c>
      <c r="K19" s="187"/>
      <c r="L19" s="145">
        <v>0.9</v>
      </c>
    </row>
    <row r="20" spans="2:12" ht="36.75" thickBot="1">
      <c r="B20" s="246"/>
      <c r="C20" s="104">
        <f>C16/$C17</f>
        <v>1</v>
      </c>
      <c r="D20" s="105">
        <f t="shared" ref="D20:F20" si="0">D16/$C17</f>
        <v>0</v>
      </c>
      <c r="E20" s="105">
        <f t="shared" si="0"/>
        <v>0</v>
      </c>
      <c r="F20" s="105">
        <f t="shared" si="0"/>
        <v>0</v>
      </c>
      <c r="G20" s="106"/>
      <c r="I20" s="145" t="s">
        <v>197</v>
      </c>
      <c r="J20" s="187" t="s">
        <v>139</v>
      </c>
      <c r="K20" s="187"/>
      <c r="L20" s="145" t="s">
        <v>198</v>
      </c>
    </row>
    <row r="21" spans="2:12" ht="75.75" thickBot="1">
      <c r="B21" s="107" t="s">
        <v>227</v>
      </c>
      <c r="C21" s="247">
        <f>ROUNDUP((C20+D20)*(80),0)</f>
        <v>80</v>
      </c>
      <c r="D21" s="248"/>
      <c r="E21" s="248"/>
      <c r="F21" s="248"/>
      <c r="G21" s="249"/>
      <c r="I21" s="187" t="s">
        <v>199</v>
      </c>
      <c r="J21" s="187"/>
      <c r="K21" s="187"/>
      <c r="L21" s="187"/>
    </row>
    <row r="22" spans="2:12" ht="24" customHeight="1">
      <c r="B22" s="62"/>
    </row>
    <row r="23" spans="2:12">
      <c r="B23" s="62"/>
    </row>
    <row r="24" spans="2:12">
      <c r="B24" s="62"/>
    </row>
    <row r="25" spans="2:12" ht="15.75">
      <c r="B25" s="62"/>
      <c r="I25" s="224" t="s">
        <v>107</v>
      </c>
      <c r="J25" s="224"/>
      <c r="K25" s="224"/>
      <c r="L25" s="224"/>
    </row>
    <row r="26" spans="2:12" ht="15.75">
      <c r="B26" s="250" t="s">
        <v>106</v>
      </c>
      <c r="C26" s="250"/>
      <c r="D26" s="250"/>
      <c r="E26" s="250"/>
      <c r="F26" s="250"/>
      <c r="G26" s="250"/>
      <c r="I26" s="223" t="s">
        <v>73</v>
      </c>
      <c r="J26" s="223"/>
      <c r="K26" s="223"/>
      <c r="L26" s="223"/>
    </row>
    <row r="27" spans="2:12" ht="24" customHeight="1">
      <c r="B27" s="223" t="s">
        <v>72</v>
      </c>
      <c r="C27" s="223"/>
      <c r="D27" s="223"/>
      <c r="E27" s="223"/>
      <c r="F27" s="223"/>
      <c r="G27" s="223"/>
      <c r="I27" s="146" t="s">
        <v>167</v>
      </c>
      <c r="J27" s="146"/>
      <c r="K27" s="223" t="s">
        <v>9</v>
      </c>
      <c r="L27" s="223"/>
    </row>
    <row r="28" spans="2:12" ht="36.75" customHeight="1">
      <c r="B28" s="144" t="s">
        <v>7</v>
      </c>
      <c r="C28" s="223" t="s">
        <v>9</v>
      </c>
      <c r="D28" s="223"/>
      <c r="E28" s="223"/>
      <c r="F28" s="223"/>
      <c r="G28" s="223"/>
      <c r="H28" s="143"/>
      <c r="I28" s="187" t="s">
        <v>147</v>
      </c>
      <c r="J28" s="187"/>
      <c r="K28" s="187" t="s">
        <v>168</v>
      </c>
      <c r="L28" s="187"/>
    </row>
    <row r="29" spans="2:12" ht="68.25" customHeight="1">
      <c r="B29" s="145" t="s">
        <v>147</v>
      </c>
      <c r="C29" s="187" t="s">
        <v>148</v>
      </c>
      <c r="D29" s="187"/>
      <c r="E29" s="187"/>
      <c r="F29" s="187"/>
      <c r="G29" s="187"/>
      <c r="I29" s="187" t="s">
        <v>149</v>
      </c>
      <c r="J29" s="187"/>
      <c r="K29" s="187" t="s">
        <v>169</v>
      </c>
      <c r="L29" s="187"/>
    </row>
    <row r="30" spans="2:12" ht="27" customHeight="1">
      <c r="B30" s="145" t="s">
        <v>149</v>
      </c>
      <c r="C30" s="187" t="s">
        <v>150</v>
      </c>
      <c r="D30" s="187"/>
      <c r="E30" s="187"/>
      <c r="F30" s="187"/>
      <c r="G30" s="187"/>
      <c r="I30" s="187" t="s">
        <v>151</v>
      </c>
      <c r="J30" s="187"/>
      <c r="K30" s="187" t="s">
        <v>170</v>
      </c>
      <c r="L30" s="187"/>
    </row>
    <row r="31" spans="2:12" ht="30" customHeight="1">
      <c r="B31" s="145" t="s">
        <v>151</v>
      </c>
      <c r="C31" s="187" t="s">
        <v>152</v>
      </c>
      <c r="D31" s="187"/>
      <c r="E31" s="187"/>
      <c r="F31" s="187"/>
      <c r="G31" s="187"/>
      <c r="I31" s="187" t="s">
        <v>153</v>
      </c>
      <c r="J31" s="187"/>
      <c r="K31" s="187" t="s">
        <v>171</v>
      </c>
      <c r="L31" s="187"/>
    </row>
    <row r="32" spans="2:12" ht="45.75" customHeight="1">
      <c r="B32" s="145" t="s">
        <v>153</v>
      </c>
      <c r="C32" s="187" t="s">
        <v>154</v>
      </c>
      <c r="D32" s="187"/>
      <c r="E32" s="187"/>
      <c r="F32" s="187"/>
      <c r="G32" s="187"/>
      <c r="I32" s="229" t="s">
        <v>155</v>
      </c>
      <c r="J32" s="229"/>
      <c r="K32" s="187" t="s">
        <v>172</v>
      </c>
      <c r="L32" s="187"/>
    </row>
    <row r="33" spans="2:12" ht="24.75" customHeight="1">
      <c r="B33" s="145" t="s">
        <v>155</v>
      </c>
      <c r="C33" s="187" t="s">
        <v>156</v>
      </c>
      <c r="D33" s="187"/>
      <c r="E33" s="187"/>
      <c r="F33" s="187"/>
      <c r="G33" s="187"/>
      <c r="I33" s="187" t="s">
        <v>157</v>
      </c>
      <c r="J33" s="187"/>
      <c r="K33" s="187" t="s">
        <v>173</v>
      </c>
      <c r="L33" s="187"/>
    </row>
    <row r="34" spans="2:12" ht="44.25" customHeight="1">
      <c r="B34" s="145" t="s">
        <v>157</v>
      </c>
      <c r="C34" s="187" t="s">
        <v>158</v>
      </c>
      <c r="D34" s="187"/>
      <c r="E34" s="187"/>
      <c r="F34" s="187"/>
      <c r="G34" s="187"/>
      <c r="I34" s="187" t="s">
        <v>159</v>
      </c>
      <c r="J34" s="187"/>
      <c r="K34" s="187" t="s">
        <v>160</v>
      </c>
      <c r="L34" s="187"/>
    </row>
    <row r="35" spans="2:12" ht="36.75" customHeight="1">
      <c r="B35" s="145" t="s">
        <v>159</v>
      </c>
      <c r="C35" s="187" t="s">
        <v>160</v>
      </c>
      <c r="D35" s="187"/>
      <c r="E35" s="187"/>
      <c r="F35" s="187"/>
      <c r="G35" s="187"/>
      <c r="I35" s="187" t="s">
        <v>161</v>
      </c>
      <c r="J35" s="187"/>
      <c r="K35" s="227" t="s">
        <v>174</v>
      </c>
      <c r="L35" s="227"/>
    </row>
    <row r="36" spans="2:12" ht="39.75" customHeight="1">
      <c r="B36" s="145" t="s">
        <v>161</v>
      </c>
      <c r="C36" s="187" t="s">
        <v>162</v>
      </c>
      <c r="D36" s="187"/>
      <c r="E36" s="187"/>
      <c r="F36" s="187"/>
      <c r="G36" s="187"/>
      <c r="I36" s="187"/>
      <c r="J36" s="187"/>
      <c r="K36" s="227" t="s">
        <v>175</v>
      </c>
      <c r="L36" s="227"/>
    </row>
    <row r="37" spans="2:12" ht="24.75" customHeight="1">
      <c r="B37" s="145" t="s">
        <v>163</v>
      </c>
      <c r="C37" s="187" t="s">
        <v>164</v>
      </c>
      <c r="D37" s="187"/>
      <c r="E37" s="187"/>
      <c r="F37" s="187"/>
      <c r="G37" s="187"/>
      <c r="I37" s="187"/>
      <c r="J37" s="187"/>
      <c r="K37" s="227" t="s">
        <v>176</v>
      </c>
      <c r="L37" s="227"/>
    </row>
    <row r="38" spans="2:12" ht="48" customHeight="1">
      <c r="B38" s="145" t="s">
        <v>165</v>
      </c>
      <c r="C38" s="187" t="s">
        <v>166</v>
      </c>
      <c r="D38" s="187"/>
      <c r="E38" s="187"/>
      <c r="F38" s="187"/>
      <c r="G38" s="187"/>
      <c r="I38" s="187"/>
      <c r="J38" s="187"/>
      <c r="K38" s="227" t="s">
        <v>177</v>
      </c>
      <c r="L38" s="227"/>
    </row>
    <row r="39" spans="2:12" ht="24" customHeight="1">
      <c r="I39" s="187"/>
      <c r="J39" s="187"/>
      <c r="K39" s="227" t="s">
        <v>178</v>
      </c>
      <c r="L39" s="227"/>
    </row>
    <row r="40" spans="2:12" ht="24" customHeight="1">
      <c r="I40" s="187"/>
      <c r="J40" s="187"/>
      <c r="K40" s="227" t="s">
        <v>179</v>
      </c>
      <c r="L40" s="227"/>
    </row>
    <row r="41" spans="2:12" ht="24" customHeight="1">
      <c r="I41" s="187"/>
      <c r="J41" s="187"/>
      <c r="K41" s="228" t="s">
        <v>180</v>
      </c>
      <c r="L41" s="228"/>
    </row>
    <row r="42" spans="2:12" ht="24.75" customHeight="1">
      <c r="I42" s="187" t="s">
        <v>163</v>
      </c>
      <c r="J42" s="187"/>
      <c r="K42" s="187" t="s">
        <v>164</v>
      </c>
      <c r="L42" s="187"/>
    </row>
  </sheetData>
  <mergeCells count="63">
    <mergeCell ref="C17:G18"/>
    <mergeCell ref="I9:K9"/>
    <mergeCell ref="C29:G29"/>
    <mergeCell ref="C30:G30"/>
    <mergeCell ref="B1:G1"/>
    <mergeCell ref="I1:L1"/>
    <mergeCell ref="B2:G2"/>
    <mergeCell ref="I3:I8"/>
    <mergeCell ref="L3:L8"/>
    <mergeCell ref="B19:B20"/>
    <mergeCell ref="C21:G21"/>
    <mergeCell ref="B26:G26"/>
    <mergeCell ref="I11:L11"/>
    <mergeCell ref="B13:G14"/>
    <mergeCell ref="I12:K12"/>
    <mergeCell ref="B15:B16"/>
    <mergeCell ref="B17:B18"/>
    <mergeCell ref="C38:G38"/>
    <mergeCell ref="C34:G34"/>
    <mergeCell ref="C35:G35"/>
    <mergeCell ref="B27:G27"/>
    <mergeCell ref="C28:G28"/>
    <mergeCell ref="C31:G31"/>
    <mergeCell ref="C32:G32"/>
    <mergeCell ref="C33:G33"/>
    <mergeCell ref="C36:G36"/>
    <mergeCell ref="C37:G37"/>
    <mergeCell ref="K40:L40"/>
    <mergeCell ref="K41:L41"/>
    <mergeCell ref="I28:J28"/>
    <mergeCell ref="I29:J29"/>
    <mergeCell ref="I30:J30"/>
    <mergeCell ref="I31:J31"/>
    <mergeCell ref="I32:J32"/>
    <mergeCell ref="I33:J33"/>
    <mergeCell ref="I34:J34"/>
    <mergeCell ref="I35:J41"/>
    <mergeCell ref="K35:L35"/>
    <mergeCell ref="K36:L36"/>
    <mergeCell ref="K37:L37"/>
    <mergeCell ref="K38:L38"/>
    <mergeCell ref="K39:L39"/>
    <mergeCell ref="K30:L30"/>
    <mergeCell ref="K31:L31"/>
    <mergeCell ref="K32:L32"/>
    <mergeCell ref="K33:L33"/>
    <mergeCell ref="K34:L34"/>
    <mergeCell ref="K42:L42"/>
    <mergeCell ref="I26:L26"/>
    <mergeCell ref="I25:L25"/>
    <mergeCell ref="C3:G3"/>
    <mergeCell ref="J14:K14"/>
    <mergeCell ref="J15:K15"/>
    <mergeCell ref="J16:K16"/>
    <mergeCell ref="J17:K17"/>
    <mergeCell ref="J18:K18"/>
    <mergeCell ref="J19:K19"/>
    <mergeCell ref="J20:K20"/>
    <mergeCell ref="I21:L21"/>
    <mergeCell ref="I42:J42"/>
    <mergeCell ref="K27:L27"/>
    <mergeCell ref="K28:L28"/>
    <mergeCell ref="K29:L29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A13" workbookViewId="0">
      <selection activeCell="E33" sqref="E33"/>
    </sheetView>
  </sheetViews>
  <sheetFormatPr defaultRowHeight="15"/>
  <cols>
    <col min="1" max="1" width="8.7109375" customWidth="1"/>
    <col min="2" max="2" width="23.7109375" customWidth="1"/>
    <col min="3" max="3" width="20.7109375" customWidth="1"/>
    <col min="4" max="11" width="15.7109375" customWidth="1"/>
    <col min="12" max="12" width="21.5703125" customWidth="1"/>
    <col min="13" max="16" width="15.7109375" customWidth="1"/>
  </cols>
  <sheetData>
    <row r="1" spans="1:13">
      <c r="A1" s="277" t="s">
        <v>208</v>
      </c>
      <c r="B1" s="278"/>
      <c r="C1" s="278"/>
      <c r="D1" s="278"/>
      <c r="E1" s="278"/>
      <c r="F1" s="279"/>
      <c r="G1" s="283" t="s">
        <v>108</v>
      </c>
      <c r="H1" s="283"/>
      <c r="I1" s="283" t="s">
        <v>109</v>
      </c>
      <c r="J1" s="283"/>
      <c r="K1" s="283" t="s">
        <v>223</v>
      </c>
      <c r="L1" s="284"/>
    </row>
    <row r="2" spans="1:13" ht="15.75" thickBot="1">
      <c r="A2" s="280"/>
      <c r="B2" s="281"/>
      <c r="C2" s="281"/>
      <c r="D2" s="281"/>
      <c r="E2" s="281"/>
      <c r="F2" s="282"/>
      <c r="G2" s="108"/>
      <c r="H2" s="108"/>
      <c r="I2" s="285">
        <f>'1 - PLANILHA ORÇAMENTARIA'!G12</f>
        <v>0</v>
      </c>
      <c r="J2" s="286"/>
      <c r="K2" s="109" t="s">
        <v>110</v>
      </c>
      <c r="L2" s="110" t="e">
        <f>I2*K2</f>
        <v>#VALUE!</v>
      </c>
    </row>
    <row r="4" spans="1:13" ht="15.75" thickBot="1"/>
    <row r="5" spans="1:13" ht="15.75" thickBot="1">
      <c r="A5" s="270" t="s">
        <v>111</v>
      </c>
      <c r="B5" s="271"/>
      <c r="C5" s="111" t="s">
        <v>205</v>
      </c>
      <c r="D5" s="111">
        <v>2024</v>
      </c>
      <c r="J5" s="272" t="s">
        <v>112</v>
      </c>
      <c r="K5" s="273"/>
      <c r="L5" s="273"/>
      <c r="M5" s="274"/>
    </row>
    <row r="6" spans="1:13" ht="16.5" thickBot="1">
      <c r="A6" s="287" t="s">
        <v>113</v>
      </c>
      <c r="B6" s="287"/>
      <c r="C6" s="112">
        <f>H17</f>
        <v>0</v>
      </c>
      <c r="J6" s="288" t="s">
        <v>100</v>
      </c>
      <c r="K6" s="289"/>
      <c r="L6" s="289"/>
      <c r="M6" s="290"/>
    </row>
    <row r="7" spans="1:13" ht="15.75" thickBot="1">
      <c r="A7" s="291" t="s">
        <v>114</v>
      </c>
      <c r="B7" s="292"/>
      <c r="C7" s="113">
        <f>IF(M7&gt;=80,M10,IF(M7&gt;=70,M11,IF(M7&gt;=60,M12,IF(M7&gt;=50,M13,IF(M7&gt;=40,M14,IF(M7&lt;40,0.9,""))))))</f>
        <v>1</v>
      </c>
      <c r="J7" s="272" t="s">
        <v>102</v>
      </c>
      <c r="K7" s="273"/>
      <c r="L7" s="273"/>
      <c r="M7" s="95">
        <f>'6 - CÁLCULO MENSAL DO IMR'!L12</f>
        <v>100</v>
      </c>
    </row>
    <row r="8" spans="1:13" ht="15.75" thickBot="1">
      <c r="A8" s="296" t="s">
        <v>115</v>
      </c>
      <c r="B8" s="297"/>
      <c r="C8" s="114">
        <f>C6*C7</f>
        <v>0</v>
      </c>
      <c r="J8" s="293"/>
      <c r="K8" s="294"/>
      <c r="L8" s="294"/>
      <c r="M8" s="295"/>
    </row>
    <row r="9" spans="1:13">
      <c r="A9" s="300" t="s">
        <v>119</v>
      </c>
      <c r="B9" s="292"/>
      <c r="C9" s="156">
        <f>H18</f>
        <v>0</v>
      </c>
      <c r="J9" s="298" t="s">
        <v>116</v>
      </c>
      <c r="K9" s="299"/>
      <c r="L9" s="115" t="s">
        <v>117</v>
      </c>
      <c r="M9" s="116" t="s">
        <v>118</v>
      </c>
    </row>
    <row r="10" spans="1:13">
      <c r="A10" s="275" t="s">
        <v>122</v>
      </c>
      <c r="B10" s="276"/>
      <c r="C10" s="118">
        <f>C8-C9</f>
        <v>0</v>
      </c>
      <c r="J10" s="301" t="s">
        <v>120</v>
      </c>
      <c r="K10" s="302"/>
      <c r="L10" s="120" t="s">
        <v>121</v>
      </c>
      <c r="M10" s="117">
        <v>1</v>
      </c>
    </row>
    <row r="11" spans="1:13">
      <c r="J11" s="301" t="s">
        <v>123</v>
      </c>
      <c r="K11" s="302"/>
      <c r="L11" s="120" t="s">
        <v>124</v>
      </c>
      <c r="M11" s="119">
        <v>0.97</v>
      </c>
    </row>
    <row r="12" spans="1:13">
      <c r="J12" s="303" t="s">
        <v>125</v>
      </c>
      <c r="K12" s="304"/>
      <c r="L12" s="120" t="s">
        <v>126</v>
      </c>
      <c r="M12" s="119">
        <v>0.95</v>
      </c>
    </row>
    <row r="13" spans="1:13" ht="15" customHeight="1">
      <c r="A13" s="305" t="s">
        <v>7</v>
      </c>
      <c r="B13" s="305" t="s">
        <v>9</v>
      </c>
      <c r="C13" s="305" t="s">
        <v>127</v>
      </c>
      <c r="D13" s="306" t="s">
        <v>128</v>
      </c>
      <c r="E13" s="306"/>
      <c r="F13" s="306"/>
      <c r="G13" s="306"/>
      <c r="H13" s="306"/>
      <c r="J13" s="303" t="s">
        <v>129</v>
      </c>
      <c r="K13" s="304"/>
      <c r="L13" s="120" t="s">
        <v>130</v>
      </c>
      <c r="M13" s="119">
        <v>0.93</v>
      </c>
    </row>
    <row r="14" spans="1:13" ht="25.5">
      <c r="A14" s="305"/>
      <c r="B14" s="305"/>
      <c r="C14" s="305"/>
      <c r="D14" s="121" t="s">
        <v>131</v>
      </c>
      <c r="E14" s="121" t="s">
        <v>132</v>
      </c>
      <c r="F14" s="121" t="s">
        <v>133</v>
      </c>
      <c r="G14" s="121" t="s">
        <v>134</v>
      </c>
      <c r="H14" s="121" t="s">
        <v>113</v>
      </c>
      <c r="J14" s="307" t="s">
        <v>135</v>
      </c>
      <c r="K14" s="308"/>
      <c r="L14" s="122" t="s">
        <v>136</v>
      </c>
      <c r="M14" s="123">
        <v>0.9</v>
      </c>
    </row>
    <row r="15" spans="1:13" ht="31.5">
      <c r="A15" s="124">
        <v>1</v>
      </c>
      <c r="B15" s="125" t="s">
        <v>137</v>
      </c>
      <c r="C15" s="126" t="s">
        <v>127</v>
      </c>
      <c r="D15" s="127">
        <f>'5 - BASE PARA MEDIÇÕES'!F11</f>
        <v>3</v>
      </c>
      <c r="E15" s="128">
        <f>'5 - BASE PARA MEDIÇÕES'!G11</f>
        <v>0</v>
      </c>
      <c r="F15" s="129">
        <f>D15-E15</f>
        <v>3</v>
      </c>
      <c r="G15" s="129">
        <f>'5 - BASE PARA MEDIÇÕES'!L11</f>
        <v>0</v>
      </c>
      <c r="H15" s="130">
        <f>'5 - BASE PARA MEDIÇÕES'!I11</f>
        <v>0</v>
      </c>
      <c r="J15" s="303" t="s">
        <v>138</v>
      </c>
      <c r="K15" s="304"/>
      <c r="L15" s="311" t="s">
        <v>139</v>
      </c>
      <c r="M15" s="313" t="s">
        <v>140</v>
      </c>
    </row>
    <row r="16" spans="1:13" ht="15.75">
      <c r="A16" s="149"/>
      <c r="B16" s="150"/>
      <c r="C16" s="151"/>
      <c r="D16" s="152"/>
      <c r="E16" s="153"/>
      <c r="F16" s="154"/>
      <c r="G16" s="154"/>
      <c r="H16" s="155"/>
      <c r="I16" s="77"/>
      <c r="J16" s="303"/>
      <c r="K16" s="304"/>
      <c r="L16" s="311"/>
      <c r="M16" s="313"/>
    </row>
    <row r="17" spans="1:15" ht="15" customHeight="1">
      <c r="D17" s="315" t="s">
        <v>203</v>
      </c>
      <c r="E17" s="315"/>
      <c r="F17" s="315"/>
      <c r="G17" s="315"/>
      <c r="H17" s="131">
        <f>H15</f>
        <v>0</v>
      </c>
      <c r="J17" s="303"/>
      <c r="K17" s="304"/>
      <c r="L17" s="311"/>
      <c r="M17" s="313"/>
    </row>
    <row r="18" spans="1:15" ht="15" customHeight="1">
      <c r="D18" s="315" t="s">
        <v>141</v>
      </c>
      <c r="E18" s="315"/>
      <c r="F18" s="315"/>
      <c r="G18" s="315"/>
      <c r="H18" s="131">
        <f>G15</f>
        <v>0</v>
      </c>
      <c r="J18" s="303"/>
      <c r="K18" s="304"/>
      <c r="L18" s="311"/>
      <c r="M18" s="313"/>
    </row>
    <row r="19" spans="1:15" ht="15.75" thickBot="1">
      <c r="D19" s="315" t="s">
        <v>142</v>
      </c>
      <c r="E19" s="315"/>
      <c r="F19" s="315"/>
      <c r="G19" s="315"/>
      <c r="H19" s="131">
        <f>H17-H18</f>
        <v>0</v>
      </c>
      <c r="J19" s="309"/>
      <c r="K19" s="310"/>
      <c r="L19" s="312"/>
      <c r="M19" s="314"/>
    </row>
    <row r="21" spans="1:15" ht="27.75" customHeight="1">
      <c r="A21" s="325" t="s">
        <v>209</v>
      </c>
      <c r="B21" s="326"/>
      <c r="C21" s="326"/>
      <c r="D21" s="326"/>
      <c r="E21" s="326"/>
      <c r="F21" s="327"/>
    </row>
    <row r="22" spans="1:15">
      <c r="A22" s="328" t="s">
        <v>108</v>
      </c>
      <c r="B22" s="329"/>
      <c r="C22" s="329"/>
      <c r="D22" s="330"/>
      <c r="E22" s="132">
        <f>G2</f>
        <v>0</v>
      </c>
      <c r="F22" s="132">
        <f>H2</f>
        <v>0</v>
      </c>
    </row>
    <row r="23" spans="1:15">
      <c r="A23" s="133" t="s">
        <v>7</v>
      </c>
      <c r="B23" s="331" t="s">
        <v>9</v>
      </c>
      <c r="C23" s="332"/>
      <c r="D23" s="134" t="s">
        <v>210</v>
      </c>
      <c r="E23" s="134" t="s">
        <v>211</v>
      </c>
      <c r="F23" s="134" t="s">
        <v>212</v>
      </c>
      <c r="G23" s="134" t="s">
        <v>213</v>
      </c>
      <c r="H23" s="134" t="s">
        <v>214</v>
      </c>
      <c r="I23" s="134" t="s">
        <v>215</v>
      </c>
      <c r="J23" s="134" t="s">
        <v>216</v>
      </c>
      <c r="K23" s="134" t="s">
        <v>217</v>
      </c>
      <c r="L23" s="134" t="s">
        <v>218</v>
      </c>
      <c r="M23" s="134" t="s">
        <v>219</v>
      </c>
      <c r="N23" s="134" t="s">
        <v>220</v>
      </c>
      <c r="O23" s="134" t="s">
        <v>221</v>
      </c>
    </row>
    <row r="24" spans="1:15" ht="15.75">
      <c r="A24" s="135">
        <v>1</v>
      </c>
      <c r="B24" s="333" t="s">
        <v>137</v>
      </c>
      <c r="C24" s="334"/>
      <c r="D24" s="136">
        <f>H19</f>
        <v>0</v>
      </c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</row>
    <row r="25" spans="1:15">
      <c r="A25" s="316" t="s">
        <v>206</v>
      </c>
      <c r="B25" s="317"/>
      <c r="C25" s="318"/>
      <c r="D25" s="137">
        <f>SUM(D24:D24)</f>
        <v>0</v>
      </c>
      <c r="E25" s="137">
        <f>SUM(E24:E24)</f>
        <v>0</v>
      </c>
      <c r="F25" s="137">
        <f>SUM(F24:F24)</f>
        <v>0</v>
      </c>
      <c r="G25" s="137">
        <v>6297.3775199999991</v>
      </c>
      <c r="H25" s="137">
        <f>H19</f>
        <v>0</v>
      </c>
      <c r="I25" s="137">
        <f t="shared" ref="I25:O25" si="0">SUM(I24:I24)</f>
        <v>0</v>
      </c>
      <c r="J25" s="137">
        <f t="shared" si="0"/>
        <v>0</v>
      </c>
      <c r="K25" s="137">
        <f t="shared" si="0"/>
        <v>0</v>
      </c>
      <c r="L25" s="137">
        <f t="shared" si="0"/>
        <v>0</v>
      </c>
      <c r="M25" s="137">
        <f t="shared" si="0"/>
        <v>0</v>
      </c>
      <c r="N25" s="137">
        <f t="shared" si="0"/>
        <v>0</v>
      </c>
      <c r="O25" s="137">
        <f t="shared" si="0"/>
        <v>0</v>
      </c>
    </row>
    <row r="26" spans="1:15">
      <c r="A26" s="316" t="s">
        <v>143</v>
      </c>
      <c r="B26" s="317"/>
      <c r="C26" s="318"/>
      <c r="D26" s="138">
        <f>C7</f>
        <v>1</v>
      </c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</row>
    <row r="27" spans="1:15">
      <c r="A27" s="316" t="s">
        <v>115</v>
      </c>
      <c r="B27" s="317"/>
      <c r="C27" s="318"/>
      <c r="D27" s="137">
        <f t="shared" ref="D27:O27" si="1">D25*D26</f>
        <v>0</v>
      </c>
      <c r="E27" s="137">
        <f t="shared" si="1"/>
        <v>0</v>
      </c>
      <c r="F27" s="137">
        <f t="shared" si="1"/>
        <v>0</v>
      </c>
      <c r="G27" s="137">
        <v>6297.3775199999991</v>
      </c>
      <c r="H27" s="137">
        <f t="shared" si="1"/>
        <v>0</v>
      </c>
      <c r="I27" s="137">
        <f t="shared" si="1"/>
        <v>0</v>
      </c>
      <c r="J27" s="137">
        <f t="shared" si="1"/>
        <v>0</v>
      </c>
      <c r="K27" s="137">
        <f t="shared" si="1"/>
        <v>0</v>
      </c>
      <c r="L27" s="137">
        <f t="shared" si="1"/>
        <v>0</v>
      </c>
      <c r="M27" s="137">
        <f t="shared" si="1"/>
        <v>0</v>
      </c>
      <c r="N27" s="137">
        <f t="shared" si="1"/>
        <v>0</v>
      </c>
      <c r="O27" s="137">
        <f t="shared" si="1"/>
        <v>0</v>
      </c>
    </row>
    <row r="28" spans="1:15">
      <c r="A28" s="316" t="s">
        <v>141</v>
      </c>
      <c r="B28" s="317"/>
      <c r="C28" s="318"/>
      <c r="D28" s="137">
        <v>0</v>
      </c>
      <c r="E28" s="137">
        <v>0</v>
      </c>
      <c r="F28" s="137">
        <v>0</v>
      </c>
      <c r="G28" s="137">
        <v>10730.76</v>
      </c>
      <c r="H28" s="137">
        <f>H18</f>
        <v>0</v>
      </c>
      <c r="I28" s="137"/>
      <c r="J28" s="137"/>
      <c r="K28" s="137"/>
      <c r="L28" s="137"/>
      <c r="M28" s="137"/>
      <c r="N28" s="137"/>
      <c r="O28" s="137"/>
    </row>
    <row r="29" spans="1:15">
      <c r="A29" s="319" t="s">
        <v>144</v>
      </c>
      <c r="B29" s="320"/>
      <c r="C29" s="321"/>
      <c r="D29" s="139">
        <f>D27-D28</f>
        <v>0</v>
      </c>
      <c r="E29" s="139">
        <f t="shared" ref="E29:F29" si="2">E27-E28</f>
        <v>0</v>
      </c>
      <c r="F29" s="139">
        <f t="shared" si="2"/>
        <v>0</v>
      </c>
      <c r="G29" s="139">
        <f>G27</f>
        <v>6297.3775199999991</v>
      </c>
      <c r="H29" s="139">
        <f t="shared" ref="H29:O29" si="3">H27</f>
        <v>0</v>
      </c>
      <c r="I29" s="139">
        <f t="shared" si="3"/>
        <v>0</v>
      </c>
      <c r="J29" s="139">
        <f t="shared" si="3"/>
        <v>0</v>
      </c>
      <c r="K29" s="139">
        <f t="shared" si="3"/>
        <v>0</v>
      </c>
      <c r="L29" s="139">
        <f t="shared" si="3"/>
        <v>0</v>
      </c>
      <c r="M29" s="139">
        <f t="shared" si="3"/>
        <v>0</v>
      </c>
      <c r="N29" s="139">
        <f t="shared" si="3"/>
        <v>0</v>
      </c>
      <c r="O29" s="139">
        <f t="shared" si="3"/>
        <v>0</v>
      </c>
    </row>
    <row r="30" spans="1:15">
      <c r="A30" s="322" t="s">
        <v>145</v>
      </c>
      <c r="B30" s="323"/>
      <c r="C30" s="324"/>
      <c r="D30" s="140">
        <f>I2-D29</f>
        <v>0</v>
      </c>
      <c r="E30" s="140">
        <f>D30-E29</f>
        <v>0</v>
      </c>
      <c r="F30" s="140">
        <f>E30-F29</f>
        <v>0</v>
      </c>
      <c r="G30" s="140">
        <f t="shared" ref="G30:O30" si="4">F30-G29</f>
        <v>-6297.3775199999991</v>
      </c>
      <c r="H30" s="140">
        <f t="shared" si="4"/>
        <v>-6297.3775199999991</v>
      </c>
      <c r="I30" s="140">
        <f t="shared" si="4"/>
        <v>-6297.3775199999991</v>
      </c>
      <c r="J30" s="140">
        <f>I30-J29</f>
        <v>-6297.3775199999991</v>
      </c>
      <c r="K30" s="140">
        <f>J30-K29</f>
        <v>-6297.3775199999991</v>
      </c>
      <c r="L30" s="140">
        <f>K30-L29</f>
        <v>-6297.3775199999991</v>
      </c>
      <c r="M30" s="140">
        <f t="shared" si="4"/>
        <v>-6297.3775199999991</v>
      </c>
      <c r="N30" s="140">
        <f>M30-N29</f>
        <v>-6297.3775199999991</v>
      </c>
      <c r="O30" s="140">
        <f t="shared" si="4"/>
        <v>-6297.3775199999991</v>
      </c>
    </row>
    <row r="31" spans="1:15">
      <c r="D31" s="141"/>
    </row>
    <row r="32" spans="1:15" ht="41.25" customHeight="1">
      <c r="A32" s="269" t="s">
        <v>222</v>
      </c>
      <c r="B32" s="269"/>
      <c r="C32" s="269"/>
      <c r="D32" s="269"/>
      <c r="E32" s="269"/>
      <c r="F32" s="269"/>
      <c r="G32" s="269"/>
      <c r="H32" s="269"/>
      <c r="I32" s="269"/>
      <c r="J32" s="269"/>
    </row>
  </sheetData>
  <mergeCells count="42">
    <mergeCell ref="A27:C27"/>
    <mergeCell ref="A28:C28"/>
    <mergeCell ref="A29:C29"/>
    <mergeCell ref="A30:C30"/>
    <mergeCell ref="A21:F21"/>
    <mergeCell ref="A22:D22"/>
    <mergeCell ref="B23:C23"/>
    <mergeCell ref="B24:C24"/>
    <mergeCell ref="A25:C25"/>
    <mergeCell ref="A26:C26"/>
    <mergeCell ref="J15:K19"/>
    <mergeCell ref="L15:L19"/>
    <mergeCell ref="M15:M19"/>
    <mergeCell ref="D17:G17"/>
    <mergeCell ref="D18:G18"/>
    <mergeCell ref="D19:G19"/>
    <mergeCell ref="A9:B9"/>
    <mergeCell ref="J10:K10"/>
    <mergeCell ref="J11:K11"/>
    <mergeCell ref="J12:K12"/>
    <mergeCell ref="A13:A14"/>
    <mergeCell ref="B13:B14"/>
    <mergeCell ref="C13:C14"/>
    <mergeCell ref="D13:H13"/>
    <mergeCell ref="J13:K13"/>
    <mergeCell ref="J14:K14"/>
    <mergeCell ref="A32:J32"/>
    <mergeCell ref="A5:B5"/>
    <mergeCell ref="J5:M5"/>
    <mergeCell ref="A10:B10"/>
    <mergeCell ref="A1:F2"/>
    <mergeCell ref="G1:H1"/>
    <mergeCell ref="I1:J1"/>
    <mergeCell ref="K1:L1"/>
    <mergeCell ref="I2:J2"/>
    <mergeCell ref="A6:B6"/>
    <mergeCell ref="J6:M6"/>
    <mergeCell ref="J7:L7"/>
    <mergeCell ref="A7:B7"/>
    <mergeCell ref="J8:M8"/>
    <mergeCell ref="A8:B8"/>
    <mergeCell ref="J9:K9"/>
  </mergeCells>
  <dataValidations count="2">
    <dataValidation type="list" allowBlank="1" showInputMessage="1" showErrorMessage="1" sqref="D5">
      <formula1>"Selecione,2023,2024,2025,2026,2027,2028,2029"</formula1>
    </dataValidation>
    <dataValidation type="list" allowBlank="1" showInputMessage="1" showErrorMessage="1" sqref="C5">
      <formula1>"Selecione,Janeiro,Fevereiro,Março,Abril,Maio,Junho,Julho,Agosto,Setembro,Outubro,Novembro,Dezembro"</formula1>
    </dataValidation>
  </dataValidation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915563-1e63-410d-974b-28645d502fc9" xsi:nil="true"/>
    <lcf76f155ced4ddcb4097134ff3c332f xmlns="4dd17150-3e7d-454f-81dd-1ae6b936144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70ABEA7A2A1949B2F8190BE8038081" ma:contentTypeVersion="18" ma:contentTypeDescription="Crie um novo documento." ma:contentTypeScope="" ma:versionID="94cf9ae0135e1071b5442e647f702b5f">
  <xsd:schema xmlns:xsd="http://www.w3.org/2001/XMLSchema" xmlns:xs="http://www.w3.org/2001/XMLSchema" xmlns:p="http://schemas.microsoft.com/office/2006/metadata/properties" xmlns:ns2="4dd17150-3e7d-454f-81dd-1ae6b9361446" xmlns:ns3="31915563-1e63-410d-974b-28645d502fc9" targetNamespace="http://schemas.microsoft.com/office/2006/metadata/properties" ma:root="true" ma:fieldsID="1d77419dd5deeacaf565cb22eef19d52" ns2:_="" ns3:_="">
    <xsd:import namespace="4dd17150-3e7d-454f-81dd-1ae6b9361446"/>
    <xsd:import namespace="31915563-1e63-410d-974b-28645d502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17150-3e7d-454f-81dd-1ae6b93614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15563-1e63-410d-974b-28645d502fc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3cb0c1-94e0-4047-bd8f-10d12f1fd94f}" ma:internalName="TaxCatchAll" ma:showField="CatchAllData" ma:web="31915563-1e63-410d-974b-28645d502f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72D453-E14B-4672-A98D-D0424370032F}">
  <ds:schemaRefs>
    <ds:schemaRef ds:uri="http://schemas.microsoft.com/office/infopath/2007/PartnerControls"/>
    <ds:schemaRef ds:uri="eb92a76c-c4f7-495e-a2d5-84fb8c69d200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5d7f41f-f9cb-4af0-8baa-a79eaf54600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876DDC7-1F37-401B-9D21-DEB1DC1654E8}"/>
</file>

<file path=customXml/itemProps3.xml><?xml version="1.0" encoding="utf-8"?>
<ds:datastoreItem xmlns:ds="http://schemas.openxmlformats.org/officeDocument/2006/customXml" ds:itemID="{BC366CB0-3E90-4153-9710-CFE69552C4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1 - PLANILHA ORÇAMENTARIA</vt:lpstr>
      <vt:lpstr>2- CRONOGRAMA FISICO-FINANCEIRO</vt:lpstr>
      <vt:lpstr> 3 - CRONOGRAMA FISICO</vt:lpstr>
      <vt:lpstr>4 - ENDEREÇOS_E_CONTATOS</vt:lpstr>
      <vt:lpstr>5 - BASE PARA MEDIÇÕES</vt:lpstr>
      <vt:lpstr>6 - CÁLCULO MENSAL DO IMR</vt:lpstr>
      <vt:lpstr>7 - CONSOLIDAÇÃO DA MEDIÇÃO</vt:lpstr>
    </vt:vector>
  </TitlesOfParts>
  <Manager/>
  <Company>Secretaria de Receita Federal do Brasil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MERCIA BEZERRA FREITAS</dc:creator>
  <cp:keywords/>
  <dc:description/>
  <cp:lastModifiedBy>Manoel Salvador Gurgel Filho</cp:lastModifiedBy>
  <cp:revision/>
  <dcterms:created xsi:type="dcterms:W3CDTF">2023-05-15T16:03:04Z</dcterms:created>
  <dcterms:modified xsi:type="dcterms:W3CDTF">2023-08-01T13:56:08Z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0x010100B570ABEA7A2A1949B2F8190BE8038081</vt:lpwstr>
  </property>
  <property fmtid="{D5CDD505-2E9C-101B-9397-08002B2CF9AE}" pid="3" name="MediaServiceImageTags">
    <vt:lpwstr/>
  </property>
</Properties>
</file>